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.Gnumner\11.PKAC\Cavalatert\"/>
    </mc:Choice>
  </mc:AlternateContent>
  <xr:revisionPtr revIDLastSave="0" documentId="13_ncr:1_{62F5FF9A-BB20-4B52-942E-E3690AE777BD}" xr6:coauthVersionLast="47" xr6:coauthVersionMax="47" xr10:uidLastSave="{00000000-0000-0000-0000-000000000000}"/>
  <bookViews>
    <workbookView xWindow="-120" yWindow="-120" windowWidth="29040" windowHeight="15720" tabRatio="734" xr2:uid="{00000000-000D-0000-FFFF-FFFF00000000}"/>
  </bookViews>
  <sheets>
    <sheet name="1-1" sheetId="1714" r:id="rId1"/>
  </sheets>
  <definedNames>
    <definedName name="_xlnm.Print_Area" localSheetId="0">'1-1'!$A$2:$G$2425</definedName>
    <definedName name="_xlnm.Print_Titles" localSheetId="0">'1-1'!$7:$7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09" i="1714" l="1"/>
  <c r="E1908" i="1714"/>
  <c r="G1908" i="1714" s="1"/>
  <c r="G1907" i="1714"/>
  <c r="G1906" i="1714"/>
  <c r="G1905" i="1714"/>
  <c r="G1903" i="1714"/>
  <c r="G1902" i="1714"/>
  <c r="G1901" i="1714"/>
  <c r="E1900" i="1714"/>
  <c r="G1900" i="1714" s="1"/>
  <c r="G1898" i="1714"/>
  <c r="G1897" i="1714"/>
  <c r="G1896" i="1714"/>
  <c r="G1895" i="1714"/>
  <c r="G1818" i="1714"/>
  <c r="E1817" i="1714"/>
  <c r="G1817" i="1714" s="1"/>
  <c r="G1816" i="1714"/>
  <c r="G1815" i="1714"/>
  <c r="G1814" i="1714"/>
  <c r="G1812" i="1714"/>
  <c r="G1811" i="1714"/>
  <c r="G1810" i="1714"/>
  <c r="E1809" i="1714"/>
  <c r="G1809" i="1714" s="1"/>
  <c r="G1807" i="1714"/>
  <c r="G1806" i="1714"/>
  <c r="G1805" i="1714"/>
  <c r="G1804" i="1714"/>
  <c r="E2168" i="1714"/>
  <c r="G2168" i="1714" s="1"/>
  <c r="E2167" i="1714"/>
  <c r="G2167" i="1714" s="1"/>
  <c r="E2166" i="1714"/>
  <c r="G2166" i="1714" s="1"/>
  <c r="E2164" i="1714"/>
  <c r="G2164" i="1714" s="1"/>
  <c r="E2162" i="1714"/>
  <c r="G2162" i="1714" s="1"/>
  <c r="E2161" i="1714"/>
  <c r="G2161" i="1714" s="1"/>
  <c r="E2160" i="1714"/>
  <c r="G2160" i="1714" s="1"/>
  <c r="E2159" i="1714"/>
  <c r="G2159" i="1714" s="1"/>
  <c r="E2158" i="1714"/>
  <c r="G2158" i="1714" s="1"/>
  <c r="E2157" i="1714"/>
  <c r="G2157" i="1714" s="1"/>
  <c r="E2339" i="1714"/>
  <c r="G2339" i="1714" s="1"/>
  <c r="E2338" i="1714"/>
  <c r="G2338" i="1714" s="1"/>
  <c r="E2337" i="1714"/>
  <c r="G2337" i="1714" s="1"/>
  <c r="E2335" i="1714"/>
  <c r="G2335" i="1714" s="1"/>
  <c r="E2334" i="1714"/>
  <c r="G2334" i="1714" s="1"/>
  <c r="E2333" i="1714"/>
  <c r="G2333" i="1714" s="1"/>
  <c r="E2332" i="1714"/>
  <c r="G2332" i="1714" s="1"/>
  <c r="E2331" i="1714"/>
  <c r="G2331" i="1714" s="1"/>
  <c r="E2330" i="1714"/>
  <c r="G2330" i="1714" s="1"/>
  <c r="E2329" i="1714"/>
  <c r="G2329" i="1714" s="1"/>
  <c r="G2343" i="1714"/>
  <c r="G2344" i="1714"/>
  <c r="G2345" i="1714"/>
  <c r="G2346" i="1714"/>
  <c r="G2342" i="1714"/>
  <c r="G2326" i="1714"/>
  <c r="E2325" i="1714"/>
  <c r="G2325" i="1714" s="1"/>
  <c r="G2324" i="1714"/>
  <c r="G2322" i="1714"/>
  <c r="G2321" i="1714"/>
  <c r="G2320" i="1714"/>
  <c r="G2319" i="1714"/>
  <c r="G2318" i="1714"/>
  <c r="G2317" i="1714"/>
  <c r="G2316" i="1714"/>
  <c r="G2033" i="1714"/>
  <c r="E2032" i="1714"/>
  <c r="G2032" i="1714" s="1"/>
  <c r="G2031" i="1714"/>
  <c r="G2029" i="1714"/>
  <c r="G2028" i="1714"/>
  <c r="G2027" i="1714"/>
  <c r="G2026" i="1714"/>
  <c r="G2025" i="1714"/>
  <c r="G2024" i="1714"/>
  <c r="G2023" i="1714"/>
  <c r="G1965" i="1714"/>
  <c r="E1964" i="1714"/>
  <c r="G1964" i="1714" s="1"/>
  <c r="G1963" i="1714"/>
  <c r="G1961" i="1714"/>
  <c r="G1960" i="1714"/>
  <c r="G1959" i="1714"/>
  <c r="G1958" i="1714"/>
  <c r="G1957" i="1714"/>
  <c r="G1956" i="1714"/>
  <c r="G1955" i="1714"/>
  <c r="G1590" i="1714"/>
  <c r="E1589" i="1714"/>
  <c r="G1589" i="1714" s="1"/>
  <c r="G1588" i="1714"/>
  <c r="G1586" i="1714"/>
  <c r="G1585" i="1714"/>
  <c r="G1584" i="1714"/>
  <c r="G1583" i="1714"/>
  <c r="G1582" i="1714"/>
  <c r="G1581" i="1714"/>
  <c r="G1580" i="1714"/>
  <c r="G1523" i="1714"/>
  <c r="E1522" i="1714"/>
  <c r="G1522" i="1714" s="1"/>
  <c r="G1521" i="1714"/>
  <c r="G1519" i="1714"/>
  <c r="G1518" i="1714"/>
  <c r="G1517" i="1714"/>
  <c r="G1516" i="1714"/>
  <c r="G1515" i="1714"/>
  <c r="G1514" i="1714"/>
  <c r="G1513" i="1714"/>
  <c r="G1408" i="1714"/>
  <c r="E1407" i="1714"/>
  <c r="G1407" i="1714" s="1"/>
  <c r="G1406" i="1714"/>
  <c r="G1404" i="1714"/>
  <c r="G1403" i="1714"/>
  <c r="G1402" i="1714"/>
  <c r="G1401" i="1714"/>
  <c r="G1400" i="1714"/>
  <c r="G1399" i="1714"/>
  <c r="G1398" i="1714"/>
  <c r="G1345" i="1714"/>
  <c r="E1344" i="1714"/>
  <c r="G1344" i="1714" s="1"/>
  <c r="G1343" i="1714"/>
  <c r="G1341" i="1714"/>
  <c r="G1340" i="1714"/>
  <c r="G1339" i="1714"/>
  <c r="G1338" i="1714"/>
  <c r="G1337" i="1714"/>
  <c r="G1336" i="1714"/>
  <c r="G1335" i="1714"/>
  <c r="G1249" i="1714"/>
  <c r="E1248" i="1714"/>
  <c r="G1248" i="1714" s="1"/>
  <c r="G1247" i="1714"/>
  <c r="G1245" i="1714"/>
  <c r="G1244" i="1714"/>
  <c r="G1243" i="1714"/>
  <c r="G1242" i="1714"/>
  <c r="G1241" i="1714"/>
  <c r="G1240" i="1714"/>
  <c r="G1239" i="1714"/>
  <c r="G1160" i="1714"/>
  <c r="E1159" i="1714"/>
  <c r="G1159" i="1714" s="1"/>
  <c r="G1158" i="1714"/>
  <c r="G1156" i="1714"/>
  <c r="G1155" i="1714"/>
  <c r="G1154" i="1714"/>
  <c r="G1153" i="1714"/>
  <c r="G1152" i="1714"/>
  <c r="G1151" i="1714"/>
  <c r="G1150" i="1714"/>
  <c r="G1147" i="1714"/>
  <c r="E1146" i="1714"/>
  <c r="G1146" i="1714" s="1"/>
  <c r="G1145" i="1714"/>
  <c r="G1144" i="1714"/>
  <c r="G1143" i="1714"/>
  <c r="G1141" i="1714"/>
  <c r="G1140" i="1714"/>
  <c r="G1139" i="1714"/>
  <c r="E1138" i="1714"/>
  <c r="G1138" i="1714" s="1"/>
  <c r="G1136" i="1714"/>
  <c r="G1135" i="1714"/>
  <c r="G1134" i="1714"/>
  <c r="G1133" i="1714"/>
  <c r="G1049" i="1714"/>
  <c r="E1048" i="1714"/>
  <c r="G1048" i="1714" s="1"/>
  <c r="G1047" i="1714"/>
  <c r="G1046" i="1714"/>
  <c r="G1045" i="1714"/>
  <c r="G1043" i="1714"/>
  <c r="G1042" i="1714"/>
  <c r="G1041" i="1714"/>
  <c r="E1040" i="1714"/>
  <c r="G1040" i="1714" s="1"/>
  <c r="G1038" i="1714"/>
  <c r="G1037" i="1714"/>
  <c r="G1036" i="1714"/>
  <c r="G1035" i="1714"/>
  <c r="G982" i="1714"/>
  <c r="G980" i="1714"/>
  <c r="E981" i="1714"/>
  <c r="G981" i="1714" s="1"/>
  <c r="G979" i="1714"/>
  <c r="G978" i="1714"/>
  <c r="G976" i="1714"/>
  <c r="G975" i="1714"/>
  <c r="G974" i="1714"/>
  <c r="G971" i="1714"/>
  <c r="G969" i="1714"/>
  <c r="G970" i="1714"/>
  <c r="G968" i="1714"/>
  <c r="E973" i="1714"/>
  <c r="G973" i="1714" s="1"/>
  <c r="G884" i="1714"/>
  <c r="G882" i="1714"/>
  <c r="G880" i="1714"/>
  <c r="G876" i="1714"/>
  <c r="G877" i="1714"/>
  <c r="G878" i="1714"/>
  <c r="G879" i="1714"/>
  <c r="G875" i="1714"/>
  <c r="G874" i="1714"/>
  <c r="E883" i="1714"/>
  <c r="G883" i="1714" s="1"/>
  <c r="G871" i="1714"/>
  <c r="G869" i="1714"/>
  <c r="G868" i="1714"/>
  <c r="G867" i="1714"/>
  <c r="G865" i="1714"/>
  <c r="G863" i="1714"/>
  <c r="G864" i="1714"/>
  <c r="G860" i="1714"/>
  <c r="G859" i="1714"/>
  <c r="G858" i="1714"/>
  <c r="G857" i="1714"/>
  <c r="E870" i="1714"/>
  <c r="G870" i="1714" s="1"/>
  <c r="E862" i="1714"/>
  <c r="G862" i="1714" s="1"/>
  <c r="E599" i="1714"/>
  <c r="G599" i="1714" s="1"/>
  <c r="E598" i="1714"/>
  <c r="G598" i="1714" s="1"/>
  <c r="E597" i="1714"/>
  <c r="G597" i="1714" s="1"/>
  <c r="E595" i="1714"/>
  <c r="G595" i="1714" s="1"/>
  <c r="E594" i="1714"/>
  <c r="G594" i="1714" s="1"/>
  <c r="E593" i="1714"/>
  <c r="G593" i="1714" s="1"/>
  <c r="E592" i="1714"/>
  <c r="G592" i="1714" s="1"/>
  <c r="E591" i="1714"/>
  <c r="G591" i="1714" s="1"/>
  <c r="E590" i="1714"/>
  <c r="G590" i="1714" s="1"/>
  <c r="E589" i="1714"/>
  <c r="G589" i="1714" s="1"/>
  <c r="G313" i="1714"/>
  <c r="G311" i="1714"/>
  <c r="G309" i="1714"/>
  <c r="G304" i="1714"/>
  <c r="G305" i="1714"/>
  <c r="G306" i="1714"/>
  <c r="G307" i="1714"/>
  <c r="G308" i="1714"/>
  <c r="G303" i="1714"/>
  <c r="E312" i="1714"/>
  <c r="G312" i="1714" s="1"/>
  <c r="G217" i="1714"/>
  <c r="G215" i="1714"/>
  <c r="G213" i="1714"/>
  <c r="G208" i="1714"/>
  <c r="G209" i="1714"/>
  <c r="G210" i="1714"/>
  <c r="G211" i="1714"/>
  <c r="G212" i="1714"/>
  <c r="G207" i="1714"/>
  <c r="E216" i="1714"/>
  <c r="G216" i="1714" s="1"/>
  <c r="G138" i="1714"/>
  <c r="G136" i="1714"/>
  <c r="G134" i="1714"/>
  <c r="G129" i="1714"/>
  <c r="G130" i="1714"/>
  <c r="G131" i="1714"/>
  <c r="G132" i="1714"/>
  <c r="G133" i="1714"/>
  <c r="G128" i="1714"/>
  <c r="E137" i="1714"/>
  <c r="G137" i="1714" s="1"/>
  <c r="E125" i="1714"/>
  <c r="G125" i="1714" s="1"/>
  <c r="E124" i="1714"/>
  <c r="G124" i="1714" s="1"/>
  <c r="E123" i="1714"/>
  <c r="G123" i="1714" s="1"/>
  <c r="E122" i="1714"/>
  <c r="G122" i="1714" s="1"/>
  <c r="E121" i="1714"/>
  <c r="G121" i="1714" s="1"/>
  <c r="E119" i="1714"/>
  <c r="G119" i="1714" s="1"/>
  <c r="E118" i="1714"/>
  <c r="G118" i="1714" s="1"/>
  <c r="E117" i="1714"/>
  <c r="G117" i="1714" s="1"/>
  <c r="E116" i="1714"/>
  <c r="G116" i="1714" s="1"/>
  <c r="E114" i="1714"/>
  <c r="G114" i="1714" s="1"/>
  <c r="E113" i="1714"/>
  <c r="G113" i="1714" s="1"/>
  <c r="E112" i="1714"/>
  <c r="G112" i="1714" s="1"/>
  <c r="E111" i="1714"/>
  <c r="G111" i="1714" s="1"/>
  <c r="G108" i="1714"/>
  <c r="G106" i="1714"/>
  <c r="G105" i="1714"/>
  <c r="G104" i="1714"/>
  <c r="G102" i="1714"/>
  <c r="G101" i="1714"/>
  <c r="G100" i="1714"/>
  <c r="G97" i="1714"/>
  <c r="G95" i="1714"/>
  <c r="G96" i="1714"/>
  <c r="G94" i="1714"/>
  <c r="E107" i="1714"/>
  <c r="G107" i="1714" s="1"/>
  <c r="E99" i="1714"/>
  <c r="G99" i="1714" s="1"/>
  <c r="G92" i="1714"/>
  <c r="G89" i="1714"/>
  <c r="G87" i="1714"/>
  <c r="G85" i="1714"/>
  <c r="G84" i="1714"/>
  <c r="G83" i="1714"/>
  <c r="G82" i="1714"/>
  <c r="G80" i="1714"/>
  <c r="G79" i="1714"/>
  <c r="G78" i="1714"/>
  <c r="G75" i="1714"/>
  <c r="G74" i="1714"/>
  <c r="G73" i="1714"/>
  <c r="G70" i="1714"/>
  <c r="G69" i="1714"/>
  <c r="E91" i="1714" l="1"/>
  <c r="G91" i="1714" s="1"/>
  <c r="E81" i="1714"/>
  <c r="G81" i="1714" s="1"/>
  <c r="G2305" i="1714" l="1"/>
  <c r="G2306" i="1714"/>
  <c r="G2307" i="1714"/>
  <c r="G2308" i="1714"/>
  <c r="G2309" i="1714"/>
  <c r="G2310" i="1714"/>
  <c r="G2311" i="1714"/>
  <c r="G2312" i="1714"/>
  <c r="G2313" i="1714"/>
  <c r="G2314" i="1714"/>
  <c r="G2302" i="1714"/>
  <c r="G2297" i="1714"/>
  <c r="G2296" i="1714"/>
  <c r="G2295" i="1714"/>
  <c r="G2294" i="1714"/>
  <c r="G2293" i="1714"/>
  <c r="G2291" i="1714"/>
  <c r="G2228" i="1714"/>
  <c r="G2229" i="1714"/>
  <c r="G2230" i="1714"/>
  <c r="G2231" i="1714"/>
  <c r="G2232" i="1714"/>
  <c r="G2233" i="1714"/>
  <c r="G2234" i="1714"/>
  <c r="G2235" i="1714"/>
  <c r="G2236" i="1714"/>
  <c r="G2237" i="1714"/>
  <c r="G2238" i="1714"/>
  <c r="G2239" i="1714"/>
  <c r="G2240" i="1714"/>
  <c r="G2241" i="1714"/>
  <c r="G2242" i="1714"/>
  <c r="G2243" i="1714"/>
  <c r="G2244" i="1714"/>
  <c r="G2245" i="1714"/>
  <c r="G2246" i="1714"/>
  <c r="G2247" i="1714"/>
  <c r="G2248" i="1714"/>
  <c r="G2249" i="1714"/>
  <c r="G2250" i="1714"/>
  <c r="G2251" i="1714"/>
  <c r="G2252" i="1714"/>
  <c r="G2253" i="1714"/>
  <c r="G2254" i="1714"/>
  <c r="G2255" i="1714"/>
  <c r="G2256" i="1714"/>
  <c r="G2257" i="1714"/>
  <c r="G2258" i="1714"/>
  <c r="G2259" i="1714"/>
  <c r="G2260" i="1714"/>
  <c r="G2261" i="1714"/>
  <c r="G2262" i="1714"/>
  <c r="G2263" i="1714"/>
  <c r="G2264" i="1714"/>
  <c r="G2265" i="1714"/>
  <c r="G2266" i="1714"/>
  <c r="G2267" i="1714"/>
  <c r="G2268" i="1714"/>
  <c r="G2269" i="1714"/>
  <c r="G2270" i="1714"/>
  <c r="G2271" i="1714"/>
  <c r="G2272" i="1714"/>
  <c r="G2273" i="1714"/>
  <c r="G2274" i="1714"/>
  <c r="G2275" i="1714"/>
  <c r="G2276" i="1714"/>
  <c r="G2277" i="1714"/>
  <c r="G2278" i="1714"/>
  <c r="G2279" i="1714"/>
  <c r="G2280" i="1714"/>
  <c r="G2281" i="1714"/>
  <c r="G2282" i="1714"/>
  <c r="G2283" i="1714"/>
  <c r="G2284" i="1714"/>
  <c r="G2285" i="1714"/>
  <c r="G2286" i="1714"/>
  <c r="G2287" i="1714"/>
  <c r="G2288" i="1714"/>
  <c r="G2289" i="1714"/>
  <c r="G2290" i="1714"/>
  <c r="G2227" i="1714"/>
  <c r="G2212" i="1714"/>
  <c r="G2213" i="1714"/>
  <c r="G2214" i="1714"/>
  <c r="G2215" i="1714"/>
  <c r="G2216" i="1714"/>
  <c r="G2217" i="1714"/>
  <c r="G2218" i="1714"/>
  <c r="G2219" i="1714"/>
  <c r="G2220" i="1714"/>
  <c r="G2221" i="1714"/>
  <c r="G2222" i="1714"/>
  <c r="G2223" i="1714"/>
  <c r="G2224" i="1714"/>
  <c r="G2225" i="1714"/>
  <c r="G2226" i="1714"/>
  <c r="G2211" i="1714"/>
  <c r="G2209" i="1714"/>
  <c r="G2208" i="1714"/>
  <c r="G2207" i="1714"/>
  <c r="G2206" i="1714"/>
  <c r="G2205" i="1714"/>
  <c r="G2201" i="1714"/>
  <c r="G2197" i="1714"/>
  <c r="G2193" i="1714"/>
  <c r="G2192" i="1714"/>
  <c r="G2191" i="1714"/>
  <c r="G2190" i="1714"/>
  <c r="G2189" i="1714"/>
  <c r="G2188" i="1714"/>
  <c r="G2187" i="1714"/>
  <c r="G2184" i="1714"/>
  <c r="G2182" i="1714"/>
  <c r="G2179" i="1714"/>
  <c r="G2177" i="1714"/>
  <c r="G2172" i="1714"/>
  <c r="E2304" i="1714"/>
  <c r="G2304" i="1714" s="1"/>
  <c r="E2303" i="1714"/>
  <c r="G2303" i="1714" s="1"/>
  <c r="E2300" i="1714"/>
  <c r="G2300" i="1714" s="1"/>
  <c r="E2298" i="1714"/>
  <c r="G2298" i="1714" s="1"/>
  <c r="E2186" i="1714"/>
  <c r="G2186" i="1714" s="1"/>
  <c r="E2185" i="1714"/>
  <c r="G2185" i="1714" s="1"/>
  <c r="E2183" i="1714"/>
  <c r="G2183" i="1714" s="1"/>
  <c r="E2181" i="1714"/>
  <c r="G2181" i="1714" s="1"/>
  <c r="E2180" i="1714"/>
  <c r="G2180" i="1714" s="1"/>
  <c r="E2178" i="1714"/>
  <c r="G2178" i="1714" s="1"/>
  <c r="E2176" i="1714"/>
  <c r="G2176" i="1714" s="1"/>
  <c r="E2173" i="1714"/>
  <c r="G2173" i="1714" s="1"/>
  <c r="G1892" i="1714"/>
  <c r="G1893" i="1714"/>
  <c r="G1891" i="1714"/>
  <c r="G1870" i="1714"/>
  <c r="G1871" i="1714"/>
  <c r="G1872" i="1714"/>
  <c r="G1873" i="1714"/>
  <c r="G1874" i="1714"/>
  <c r="G1875" i="1714"/>
  <c r="G1876" i="1714"/>
  <c r="G1877" i="1714"/>
  <c r="G1878" i="1714"/>
  <c r="G1879" i="1714"/>
  <c r="G1880" i="1714"/>
  <c r="G1881" i="1714"/>
  <c r="G1882" i="1714"/>
  <c r="G1883" i="1714"/>
  <c r="G1884" i="1714"/>
  <c r="G1885" i="1714"/>
  <c r="G1886" i="1714"/>
  <c r="G1869" i="1714"/>
  <c r="G1867" i="1714"/>
  <c r="G1866" i="1714"/>
  <c r="G1865" i="1714"/>
  <c r="G1864" i="1714"/>
  <c r="G1863" i="1714"/>
  <c r="G1859" i="1714"/>
  <c r="G1855" i="1714"/>
  <c r="G1851" i="1714"/>
  <c r="G1846" i="1714"/>
  <c r="G1845" i="1714"/>
  <c r="G1844" i="1714"/>
  <c r="G1843" i="1714"/>
  <c r="G1840" i="1714"/>
  <c r="G1837" i="1714"/>
  <c r="G1832" i="1714"/>
  <c r="G1831" i="1714"/>
  <c r="E1889" i="1714"/>
  <c r="G1889" i="1714" s="1"/>
  <c r="E1887" i="1714"/>
  <c r="G1887" i="1714" s="1"/>
  <c r="E1849" i="1714"/>
  <c r="G1849" i="1714" s="1"/>
  <c r="E1836" i="1714"/>
  <c r="G1836" i="1714" s="1"/>
  <c r="E1833" i="1714"/>
  <c r="G1833" i="1714" s="1"/>
  <c r="G965" i="1714"/>
  <c r="G966" i="1714"/>
  <c r="G964" i="1714"/>
  <c r="G963" i="1714"/>
  <c r="G960" i="1714"/>
  <c r="G959" i="1714"/>
  <c r="G933" i="1714"/>
  <c r="G934" i="1714"/>
  <c r="G935" i="1714"/>
  <c r="G936" i="1714"/>
  <c r="G937" i="1714"/>
  <c r="G938" i="1714"/>
  <c r="G939" i="1714"/>
  <c r="G940" i="1714"/>
  <c r="G941" i="1714"/>
  <c r="G942" i="1714"/>
  <c r="G943" i="1714"/>
  <c r="G944" i="1714"/>
  <c r="G945" i="1714"/>
  <c r="G946" i="1714"/>
  <c r="G947" i="1714"/>
  <c r="G948" i="1714"/>
  <c r="G949" i="1714"/>
  <c r="G950" i="1714"/>
  <c r="G951" i="1714"/>
  <c r="G952" i="1714"/>
  <c r="G953" i="1714"/>
  <c r="G954" i="1714"/>
  <c r="G955" i="1714"/>
  <c r="G956" i="1714"/>
  <c r="G932" i="1714"/>
  <c r="G930" i="1714"/>
  <c r="G929" i="1714"/>
  <c r="G928" i="1714"/>
  <c r="G927" i="1714"/>
  <c r="G923" i="1714"/>
  <c r="G919" i="1714"/>
  <c r="G917" i="1714"/>
  <c r="G914" i="1714"/>
  <c r="G912" i="1714"/>
  <c r="G913" i="1714"/>
  <c r="G907" i="1714"/>
  <c r="G901" i="1714"/>
  <c r="G897" i="1714"/>
  <c r="G896" i="1714"/>
  <c r="G895" i="1714"/>
  <c r="G893" i="1714"/>
  <c r="G890" i="1714"/>
  <c r="G889" i="1714"/>
  <c r="G2421" i="1714"/>
  <c r="G2420" i="1714"/>
  <c r="G2418" i="1714"/>
  <c r="G2417" i="1714"/>
  <c r="G2416" i="1714"/>
  <c r="G2414" i="1714"/>
  <c r="G2413" i="1714"/>
  <c r="G2412" i="1714"/>
  <c r="G2409" i="1714"/>
  <c r="G2408" i="1714"/>
  <c r="G2406" i="1714"/>
  <c r="G2404" i="1714"/>
  <c r="G2402" i="1714"/>
  <c r="G2400" i="1714"/>
  <c r="G2398" i="1714"/>
  <c r="G2377" i="1714"/>
  <c r="G2378" i="1714"/>
  <c r="G2379" i="1714"/>
  <c r="G2380" i="1714"/>
  <c r="G2381" i="1714"/>
  <c r="G2382" i="1714"/>
  <c r="G2383" i="1714"/>
  <c r="G2384" i="1714"/>
  <c r="G2385" i="1714"/>
  <c r="G2386" i="1714"/>
  <c r="G2387" i="1714"/>
  <c r="G2388" i="1714"/>
  <c r="G2389" i="1714"/>
  <c r="G2390" i="1714"/>
  <c r="G2391" i="1714"/>
  <c r="G2392" i="1714"/>
  <c r="G2393" i="1714"/>
  <c r="G2394" i="1714"/>
  <c r="G2395" i="1714"/>
  <c r="G2396" i="1714"/>
  <c r="G2397" i="1714"/>
  <c r="G2373" i="1714"/>
  <c r="G2372" i="1714"/>
  <c r="G2371" i="1714"/>
  <c r="G2370" i="1714"/>
  <c r="G2366" i="1714"/>
  <c r="G2362" i="1714"/>
  <c r="G2358" i="1714"/>
  <c r="G2356" i="1714"/>
  <c r="G2352" i="1714"/>
  <c r="G2351" i="1714"/>
  <c r="G2350" i="1714"/>
  <c r="G2376" i="1714"/>
  <c r="G2375" i="1714"/>
  <c r="G2155" i="1714"/>
  <c r="G2152" i="1714"/>
  <c r="G2151" i="1714"/>
  <c r="G2148" i="1714"/>
  <c r="G2138" i="1714"/>
  <c r="G2139" i="1714"/>
  <c r="G2140" i="1714"/>
  <c r="G2141" i="1714"/>
  <c r="G2142" i="1714"/>
  <c r="G2143" i="1714"/>
  <c r="G2144" i="1714"/>
  <c r="G2145" i="1714"/>
  <c r="G2146" i="1714"/>
  <c r="G2147" i="1714"/>
  <c r="G2137" i="1714"/>
  <c r="G2136" i="1714"/>
  <c r="G2134" i="1714"/>
  <c r="G2133" i="1714"/>
  <c r="G2132" i="1714"/>
  <c r="G2131" i="1714"/>
  <c r="G2127" i="1714"/>
  <c r="G2123" i="1714"/>
  <c r="G2121" i="1714"/>
  <c r="G2119" i="1714"/>
  <c r="G2113" i="1714"/>
  <c r="G2110" i="1714"/>
  <c r="G2109" i="1714"/>
  <c r="G2100" i="1714"/>
  <c r="G2101" i="1714"/>
  <c r="G2102" i="1714"/>
  <c r="G2103" i="1714"/>
  <c r="G2104" i="1714"/>
  <c r="G2105" i="1714"/>
  <c r="G2106" i="1714"/>
  <c r="G2099" i="1714"/>
  <c r="G2097" i="1714"/>
  <c r="G2096" i="1714"/>
  <c r="G2095" i="1714"/>
  <c r="G2091" i="1714"/>
  <c r="G2087" i="1714"/>
  <c r="G2085" i="1714"/>
  <c r="G2084" i="1714"/>
  <c r="G2083" i="1714"/>
  <c r="G2081" i="1714"/>
  <c r="G2079" i="1714"/>
  <c r="G2075" i="1714"/>
  <c r="G2072" i="1714"/>
  <c r="G2071" i="1714"/>
  <c r="G2068" i="1714"/>
  <c r="G2063" i="1714"/>
  <c r="G2064" i="1714"/>
  <c r="G2065" i="1714"/>
  <c r="G2066" i="1714"/>
  <c r="G2067" i="1714"/>
  <c r="G2062" i="1714"/>
  <c r="G2061" i="1714"/>
  <c r="G2059" i="1714"/>
  <c r="G2058" i="1714"/>
  <c r="G2057" i="1714"/>
  <c r="G2053" i="1714"/>
  <c r="G2049" i="1714"/>
  <c r="G2047" i="1714"/>
  <c r="G2046" i="1714"/>
  <c r="G2045" i="1714"/>
  <c r="G2043" i="1714"/>
  <c r="G2041" i="1714"/>
  <c r="G2037" i="1714"/>
  <c r="G2020" i="1714"/>
  <c r="G2021" i="1714"/>
  <c r="G2019" i="1714"/>
  <c r="G1998" i="1714"/>
  <c r="G1999" i="1714"/>
  <c r="G2000" i="1714"/>
  <c r="G2001" i="1714"/>
  <c r="G2002" i="1714"/>
  <c r="G2003" i="1714"/>
  <c r="G2004" i="1714"/>
  <c r="G2005" i="1714"/>
  <c r="G2006" i="1714"/>
  <c r="G2007" i="1714"/>
  <c r="G2008" i="1714"/>
  <c r="G2009" i="1714"/>
  <c r="G2010" i="1714"/>
  <c r="G2011" i="1714"/>
  <c r="G2012" i="1714"/>
  <c r="G2013" i="1714"/>
  <c r="G2014" i="1714"/>
  <c r="G1997" i="1714"/>
  <c r="G1995" i="1714"/>
  <c r="G1994" i="1714"/>
  <c r="G1993" i="1714"/>
  <c r="G1989" i="1714"/>
  <c r="G1985" i="1714"/>
  <c r="G1982" i="1714"/>
  <c r="G1981" i="1714"/>
  <c r="G1980" i="1714"/>
  <c r="G1977" i="1714"/>
  <c r="G1974" i="1714"/>
  <c r="G1970" i="1714"/>
  <c r="G1969" i="1714"/>
  <c r="G1953" i="1714"/>
  <c r="G1952" i="1714"/>
  <c r="G1937" i="1714"/>
  <c r="G1938" i="1714"/>
  <c r="G1939" i="1714"/>
  <c r="G1940" i="1714"/>
  <c r="G1941" i="1714"/>
  <c r="G1942" i="1714"/>
  <c r="G1943" i="1714"/>
  <c r="G1944" i="1714"/>
  <c r="G1945" i="1714"/>
  <c r="G1946" i="1714"/>
  <c r="G1947" i="1714"/>
  <c r="G1936" i="1714"/>
  <c r="G1934" i="1714"/>
  <c r="G1933" i="1714"/>
  <c r="G1929" i="1714"/>
  <c r="G1926" i="1714"/>
  <c r="G1925" i="1714"/>
  <c r="G1924" i="1714"/>
  <c r="G1921" i="1714"/>
  <c r="G1918" i="1714"/>
  <c r="G1914" i="1714"/>
  <c r="G1913" i="1714"/>
  <c r="G1825" i="1714"/>
  <c r="G1826" i="1714"/>
  <c r="G1827" i="1714"/>
  <c r="G1828" i="1714"/>
  <c r="G1824" i="1714"/>
  <c r="G1802" i="1714"/>
  <c r="G1801" i="1714"/>
  <c r="G1784" i="1714"/>
  <c r="G1785" i="1714"/>
  <c r="G1786" i="1714"/>
  <c r="G1787" i="1714"/>
  <c r="G1788" i="1714"/>
  <c r="G1789" i="1714"/>
  <c r="G1790" i="1714"/>
  <c r="G1791" i="1714"/>
  <c r="G1792" i="1714"/>
  <c r="G1793" i="1714"/>
  <c r="G1794" i="1714"/>
  <c r="G1795" i="1714"/>
  <c r="G1796" i="1714"/>
  <c r="G1783" i="1714"/>
  <c r="G1781" i="1714"/>
  <c r="G1780" i="1714"/>
  <c r="G1779" i="1714"/>
  <c r="G1778" i="1714"/>
  <c r="G1774" i="1714"/>
  <c r="G1770" i="1714"/>
  <c r="G1766" i="1714"/>
  <c r="G1763" i="1714"/>
  <c r="G1762" i="1714"/>
  <c r="G1761" i="1714"/>
  <c r="G1758" i="1714"/>
  <c r="G1755" i="1714"/>
  <c r="G1751" i="1714"/>
  <c r="G1750" i="1714"/>
  <c r="G1747" i="1714"/>
  <c r="G1746" i="1714"/>
  <c r="G1743" i="1714"/>
  <c r="G1740" i="1714"/>
  <c r="G1741" i="1714"/>
  <c r="G1742" i="1714"/>
  <c r="G1739" i="1714"/>
  <c r="G1727" i="1714"/>
  <c r="G1728" i="1714"/>
  <c r="G1729" i="1714"/>
  <c r="G1730" i="1714"/>
  <c r="G1731" i="1714"/>
  <c r="G1732" i="1714"/>
  <c r="G1733" i="1714"/>
  <c r="G1734" i="1714"/>
  <c r="G1735" i="1714"/>
  <c r="G1736" i="1714"/>
  <c r="G1737" i="1714"/>
  <c r="G1738" i="1714"/>
  <c r="G1726" i="1714"/>
  <c r="G1722" i="1714"/>
  <c r="G1719" i="1714"/>
  <c r="G1718" i="1714"/>
  <c r="G1717" i="1714"/>
  <c r="G1713" i="1714"/>
  <c r="G1711" i="1714"/>
  <c r="G1708" i="1714"/>
  <c r="G1707" i="1714"/>
  <c r="G1706" i="1714"/>
  <c r="G1700" i="1714"/>
  <c r="G1694" i="1714"/>
  <c r="G1690" i="1714"/>
  <c r="G1689" i="1714"/>
  <c r="G1688" i="1714"/>
  <c r="G1687" i="1714"/>
  <c r="G1685" i="1714"/>
  <c r="G1684" i="1714"/>
  <c r="G1681" i="1714"/>
  <c r="G1680" i="1714"/>
  <c r="G1677" i="1714"/>
  <c r="G1661" i="1714"/>
  <c r="G1662" i="1714"/>
  <c r="G1663" i="1714"/>
  <c r="G1664" i="1714"/>
  <c r="G1665" i="1714"/>
  <c r="G1666" i="1714"/>
  <c r="G1667" i="1714"/>
  <c r="G1668" i="1714"/>
  <c r="G1669" i="1714"/>
  <c r="G1670" i="1714"/>
  <c r="G1671" i="1714"/>
  <c r="G1672" i="1714"/>
  <c r="G1660" i="1714"/>
  <c r="G1658" i="1714"/>
  <c r="G1657" i="1714"/>
  <c r="G1653" i="1714"/>
  <c r="G1650" i="1714"/>
  <c r="G1649" i="1714"/>
  <c r="G1648" i="1714"/>
  <c r="G1645" i="1714"/>
  <c r="G1642" i="1714"/>
  <c r="G1638" i="1714"/>
  <c r="G1634" i="1714"/>
  <c r="G1618" i="1714"/>
  <c r="G1619" i="1714"/>
  <c r="G1620" i="1714"/>
  <c r="G1621" i="1714"/>
  <c r="G1622" i="1714"/>
  <c r="G1623" i="1714"/>
  <c r="G1624" i="1714"/>
  <c r="G1625" i="1714"/>
  <c r="G1626" i="1714"/>
  <c r="G1627" i="1714"/>
  <c r="G1628" i="1714"/>
  <c r="G1629" i="1714"/>
  <c r="G1617" i="1714"/>
  <c r="G1615" i="1714"/>
  <c r="G1614" i="1714"/>
  <c r="G1610" i="1714"/>
  <c r="G1607" i="1714"/>
  <c r="G1606" i="1714"/>
  <c r="G1605" i="1714"/>
  <c r="G1602" i="1714"/>
  <c r="G1599" i="1714"/>
  <c r="G1595" i="1714"/>
  <c r="G1578" i="1714" l="1"/>
  <c r="G1577" i="1714"/>
  <c r="G1559" i="1714"/>
  <c r="G1560" i="1714"/>
  <c r="G1561" i="1714"/>
  <c r="G1562" i="1714"/>
  <c r="G1563" i="1714"/>
  <c r="G1564" i="1714"/>
  <c r="G1565" i="1714"/>
  <c r="G1566" i="1714"/>
  <c r="G1567" i="1714"/>
  <c r="G1568" i="1714"/>
  <c r="G1569" i="1714"/>
  <c r="G1570" i="1714"/>
  <c r="G1571" i="1714"/>
  <c r="G1572" i="1714"/>
  <c r="G1558" i="1714"/>
  <c r="G1556" i="1714"/>
  <c r="G1555" i="1714"/>
  <c r="G1551" i="1714"/>
  <c r="G1549" i="1714"/>
  <c r="G1546" i="1714"/>
  <c r="G1545" i="1714"/>
  <c r="G1544" i="1714"/>
  <c r="G1538" i="1714"/>
  <c r="G1532" i="1714"/>
  <c r="G1528" i="1714"/>
  <c r="G1527" i="1714"/>
  <c r="G1511" i="1714"/>
  <c r="G1510" i="1714"/>
  <c r="G1495" i="1714"/>
  <c r="G1496" i="1714"/>
  <c r="G1497" i="1714"/>
  <c r="G1498" i="1714"/>
  <c r="G1499" i="1714"/>
  <c r="G1500" i="1714"/>
  <c r="G1501" i="1714"/>
  <c r="G1502" i="1714"/>
  <c r="G1503" i="1714"/>
  <c r="G1504" i="1714"/>
  <c r="G1505" i="1714"/>
  <c r="G1494" i="1714"/>
  <c r="G1492" i="1714"/>
  <c r="G1490" i="1714"/>
  <c r="G1489" i="1714"/>
  <c r="G1486" i="1714"/>
  <c r="G1483" i="1714"/>
  <c r="G1482" i="1714"/>
  <c r="G1481" i="1714"/>
  <c r="G1480" i="1714"/>
  <c r="G1476" i="1714"/>
  <c r="G1472" i="1714"/>
  <c r="G1469" i="1714"/>
  <c r="G1468" i="1714"/>
  <c r="G1467" i="1714"/>
  <c r="G1464" i="1714"/>
  <c r="G1461" i="1714"/>
  <c r="G1457" i="1714"/>
  <c r="G1456" i="1714"/>
  <c r="G1455" i="1714"/>
  <c r="G1454" i="1714"/>
  <c r="G1453" i="1714"/>
  <c r="G1450" i="1714"/>
  <c r="G1449" i="1714"/>
  <c r="G1436" i="1714"/>
  <c r="G1437" i="1714"/>
  <c r="G1438" i="1714"/>
  <c r="G1439" i="1714"/>
  <c r="G1440" i="1714"/>
  <c r="G1441" i="1714"/>
  <c r="G1442" i="1714"/>
  <c r="G1443" i="1714"/>
  <c r="G1444" i="1714"/>
  <c r="G1445" i="1714"/>
  <c r="G1446" i="1714"/>
  <c r="G1435" i="1714"/>
  <c r="G1433" i="1714"/>
  <c r="G1432" i="1714"/>
  <c r="G1428" i="1714"/>
  <c r="G1425" i="1714"/>
  <c r="G1424" i="1714"/>
  <c r="G1423" i="1714"/>
  <c r="G1420" i="1714"/>
  <c r="G1417" i="1714"/>
  <c r="G1413" i="1714"/>
  <c r="G1412" i="1714"/>
  <c r="G1396" i="1714"/>
  <c r="G1395" i="1714"/>
  <c r="G1394" i="1714"/>
  <c r="G1373" i="1714"/>
  <c r="G1374" i="1714"/>
  <c r="G1375" i="1714"/>
  <c r="G1376" i="1714"/>
  <c r="G1377" i="1714"/>
  <c r="G1378" i="1714"/>
  <c r="G1379" i="1714"/>
  <c r="G1380" i="1714"/>
  <c r="G1381" i="1714"/>
  <c r="G1382" i="1714"/>
  <c r="G1383" i="1714"/>
  <c r="G1384" i="1714"/>
  <c r="G1385" i="1714"/>
  <c r="G1386" i="1714"/>
  <c r="G1387" i="1714"/>
  <c r="G1388" i="1714"/>
  <c r="G1389" i="1714"/>
  <c r="G1372" i="1714"/>
  <c r="G1370" i="1714"/>
  <c r="G1369" i="1714"/>
  <c r="G1365" i="1714"/>
  <c r="G1362" i="1714"/>
  <c r="G1361" i="1714"/>
  <c r="G1360" i="1714"/>
  <c r="G1357" i="1714"/>
  <c r="G1354" i="1714"/>
  <c r="G1350" i="1714"/>
  <c r="G1349" i="1714"/>
  <c r="G1333" i="1714"/>
  <c r="G1332" i="1714"/>
  <c r="G1317" i="1714"/>
  <c r="G1318" i="1714"/>
  <c r="G1319" i="1714"/>
  <c r="G1320" i="1714"/>
  <c r="G1321" i="1714"/>
  <c r="G1322" i="1714"/>
  <c r="G1323" i="1714"/>
  <c r="G1324" i="1714"/>
  <c r="G1325" i="1714"/>
  <c r="G1326" i="1714"/>
  <c r="G1327" i="1714"/>
  <c r="G1316" i="1714"/>
  <c r="G1314" i="1714"/>
  <c r="G1313" i="1714"/>
  <c r="G1309" i="1714"/>
  <c r="G1306" i="1714"/>
  <c r="G1305" i="1714"/>
  <c r="G1304" i="1714"/>
  <c r="G1301" i="1714"/>
  <c r="G1298" i="1714"/>
  <c r="G1294" i="1714"/>
  <c r="G1293" i="1714"/>
  <c r="G1290" i="1714"/>
  <c r="G1289" i="1714"/>
  <c r="G1276" i="1714"/>
  <c r="G1277" i="1714"/>
  <c r="G1278" i="1714"/>
  <c r="G1279" i="1714"/>
  <c r="G1280" i="1714"/>
  <c r="G1281" i="1714"/>
  <c r="G1282" i="1714"/>
  <c r="G1283" i="1714"/>
  <c r="G1284" i="1714"/>
  <c r="G1285" i="1714"/>
  <c r="G1286" i="1714"/>
  <c r="G1275" i="1714"/>
  <c r="G1273" i="1714"/>
  <c r="G1272" i="1714"/>
  <c r="G1268" i="1714"/>
  <c r="G1265" i="1714"/>
  <c r="G1264" i="1714"/>
  <c r="G1263" i="1714"/>
  <c r="G1260" i="1714"/>
  <c r="G1257" i="1714"/>
  <c r="G1253" i="1714"/>
  <c r="G1236" i="1714"/>
  <c r="G1237" i="1714"/>
  <c r="G1235" i="1714"/>
  <c r="G1224" i="1714"/>
  <c r="G1225" i="1714"/>
  <c r="G1226" i="1714"/>
  <c r="G1227" i="1714"/>
  <c r="G1228" i="1714"/>
  <c r="G1229" i="1714"/>
  <c r="G1230" i="1714"/>
  <c r="G1223" i="1714"/>
  <c r="G1222" i="1714"/>
  <c r="G1221" i="1714"/>
  <c r="G1220" i="1714"/>
  <c r="G1219" i="1714"/>
  <c r="G1218" i="1714"/>
  <c r="G1217" i="1714"/>
  <c r="G1216" i="1714"/>
  <c r="G1215" i="1714"/>
  <c r="G1214" i="1714"/>
  <c r="G1213" i="1714"/>
  <c r="G1211" i="1714"/>
  <c r="G1210" i="1714"/>
  <c r="G1206" i="1714"/>
  <c r="G1203" i="1714"/>
  <c r="G1202" i="1714"/>
  <c r="G1201" i="1714"/>
  <c r="G1198" i="1714"/>
  <c r="G1195" i="1714"/>
  <c r="G1191" i="1714"/>
  <c r="G1190" i="1714"/>
  <c r="G1184" i="1714"/>
  <c r="G1185" i="1714"/>
  <c r="G1186" i="1714"/>
  <c r="G1187" i="1714"/>
  <c r="G1183" i="1714"/>
  <c r="G1180" i="1714"/>
  <c r="G1176" i="1714"/>
  <c r="G1174" i="1714"/>
  <c r="G1173" i="1714"/>
  <c r="G1172" i="1714"/>
  <c r="G1170" i="1714"/>
  <c r="G1168" i="1714"/>
  <c r="G1164" i="1714"/>
  <c r="G1129" i="1714"/>
  <c r="G1130" i="1714"/>
  <c r="G1131" i="1714"/>
  <c r="G1128" i="1714"/>
  <c r="G1123" i="1714"/>
  <c r="G1108" i="1714"/>
  <c r="G1109" i="1714"/>
  <c r="G1110" i="1714"/>
  <c r="G1111" i="1714"/>
  <c r="G1112" i="1714"/>
  <c r="G1113" i="1714"/>
  <c r="G1114" i="1714"/>
  <c r="G1115" i="1714"/>
  <c r="G1116" i="1714"/>
  <c r="G1117" i="1714"/>
  <c r="G1118" i="1714"/>
  <c r="G1119" i="1714"/>
  <c r="G1120" i="1714"/>
  <c r="G1121" i="1714"/>
  <c r="G1122" i="1714"/>
  <c r="G1107" i="1714"/>
  <c r="G1104" i="1714"/>
  <c r="G1103" i="1714"/>
  <c r="G1102" i="1714"/>
  <c r="G1098" i="1714"/>
  <c r="G1094" i="1714"/>
  <c r="G1091" i="1714"/>
  <c r="G1090" i="1714"/>
  <c r="G1089" i="1714"/>
  <c r="G1086" i="1714"/>
  <c r="G1083" i="1714"/>
  <c r="G1079" i="1714"/>
  <c r="G1073" i="1714"/>
  <c r="G1074" i="1714"/>
  <c r="G1075" i="1714"/>
  <c r="G1076" i="1714"/>
  <c r="G1072" i="1714"/>
  <c r="G1070" i="1714"/>
  <c r="G1069" i="1714"/>
  <c r="G1065" i="1714"/>
  <c r="G1063" i="1714"/>
  <c r="G1062" i="1714"/>
  <c r="G1061" i="1714"/>
  <c r="G1059" i="1714"/>
  <c r="G1057" i="1714"/>
  <c r="G1053" i="1714"/>
  <c r="G1033" i="1714" l="1"/>
  <c r="G1032" i="1714"/>
  <c r="G1031" i="1714"/>
  <c r="G1030" i="1714"/>
  <c r="G1015" i="1714"/>
  <c r="G1016" i="1714"/>
  <c r="G1017" i="1714"/>
  <c r="G1018" i="1714"/>
  <c r="G1019" i="1714"/>
  <c r="G1020" i="1714"/>
  <c r="G1021" i="1714"/>
  <c r="G1022" i="1714"/>
  <c r="G1023" i="1714"/>
  <c r="G1024" i="1714"/>
  <c r="G1025" i="1714"/>
  <c r="G1014" i="1714"/>
  <c r="G1012" i="1714"/>
  <c r="G1011" i="1714"/>
  <c r="G1010" i="1714"/>
  <c r="G1009" i="1714"/>
  <c r="G1005" i="1714"/>
  <c r="G1001" i="1714"/>
  <c r="G998" i="1714"/>
  <c r="G997" i="1714"/>
  <c r="G996" i="1714"/>
  <c r="G993" i="1714"/>
  <c r="G990" i="1714"/>
  <c r="G986" i="1714"/>
  <c r="G853" i="1714"/>
  <c r="G854" i="1714"/>
  <c r="G855" i="1714"/>
  <c r="G852" i="1714"/>
  <c r="G851" i="1714"/>
  <c r="G824" i="1714"/>
  <c r="G825" i="1714"/>
  <c r="G826" i="1714"/>
  <c r="G827" i="1714"/>
  <c r="G828" i="1714"/>
  <c r="G829" i="1714"/>
  <c r="G830" i="1714"/>
  <c r="G831" i="1714"/>
  <c r="G832" i="1714"/>
  <c r="G833" i="1714"/>
  <c r="G834" i="1714"/>
  <c r="G835" i="1714"/>
  <c r="G836" i="1714"/>
  <c r="G837" i="1714"/>
  <c r="G838" i="1714"/>
  <c r="G839" i="1714"/>
  <c r="G840" i="1714"/>
  <c r="G841" i="1714"/>
  <c r="G842" i="1714"/>
  <c r="G843" i="1714"/>
  <c r="G844" i="1714"/>
  <c r="G845" i="1714"/>
  <c r="G846" i="1714"/>
  <c r="G823" i="1714"/>
  <c r="G818" i="1714"/>
  <c r="G819" i="1714"/>
  <c r="G820" i="1714"/>
  <c r="G821" i="1714"/>
  <c r="G817" i="1714"/>
  <c r="G813" i="1714"/>
  <c r="G809" i="1714"/>
  <c r="G807" i="1714"/>
  <c r="G804" i="1714"/>
  <c r="G803" i="1714"/>
  <c r="G802" i="1714"/>
  <c r="G797" i="1714"/>
  <c r="G794" i="1714"/>
  <c r="G792" i="1714"/>
  <c r="G788" i="1714"/>
  <c r="G787" i="1714"/>
  <c r="G781" i="1714"/>
  <c r="G782" i="1714"/>
  <c r="G783" i="1714"/>
  <c r="G784" i="1714"/>
  <c r="G780" i="1714"/>
  <c r="G778" i="1714"/>
  <c r="G777" i="1714"/>
  <c r="G773" i="1714"/>
  <c r="G771" i="1714"/>
  <c r="G770" i="1714"/>
  <c r="G769" i="1714"/>
  <c r="G767" i="1714"/>
  <c r="G765" i="1714"/>
  <c r="G761" i="1714"/>
  <c r="G755" i="1714"/>
  <c r="G756" i="1714"/>
  <c r="G757" i="1714"/>
  <c r="G758" i="1714"/>
  <c r="G754" i="1714"/>
  <c r="G752" i="1714"/>
  <c r="G751" i="1714"/>
  <c r="G747" i="1714"/>
  <c r="G745" i="1714"/>
  <c r="G744" i="1714"/>
  <c r="G743" i="1714"/>
  <c r="G741" i="1714"/>
  <c r="G739" i="1714"/>
  <c r="G735" i="1714"/>
  <c r="G729" i="1714"/>
  <c r="G730" i="1714"/>
  <c r="G731" i="1714"/>
  <c r="G732" i="1714"/>
  <c r="G728" i="1714"/>
  <c r="G726" i="1714"/>
  <c r="G725" i="1714"/>
  <c r="G721" i="1714"/>
  <c r="G719" i="1714"/>
  <c r="G718" i="1714"/>
  <c r="G717" i="1714"/>
  <c r="G715" i="1714"/>
  <c r="G713" i="1714"/>
  <c r="G709" i="1714"/>
  <c r="G706" i="1714"/>
  <c r="G705" i="1714"/>
  <c r="G704" i="1714"/>
  <c r="G693" i="1714"/>
  <c r="G694" i="1714"/>
  <c r="G695" i="1714"/>
  <c r="G696" i="1714"/>
  <c r="G697" i="1714"/>
  <c r="G698" i="1714"/>
  <c r="G699" i="1714"/>
  <c r="G700" i="1714"/>
  <c r="G701" i="1714"/>
  <c r="G692" i="1714"/>
  <c r="G690" i="1714"/>
  <c r="G689" i="1714"/>
  <c r="G685" i="1714"/>
  <c r="G682" i="1714"/>
  <c r="G681" i="1714"/>
  <c r="G680" i="1714"/>
  <c r="G677" i="1714"/>
  <c r="G674" i="1714"/>
  <c r="G670" i="1714"/>
  <c r="G665" i="1714"/>
  <c r="G666" i="1714"/>
  <c r="G667" i="1714"/>
  <c r="G664" i="1714"/>
  <c r="G652" i="1714"/>
  <c r="G653" i="1714"/>
  <c r="G654" i="1714"/>
  <c r="G655" i="1714"/>
  <c r="G656" i="1714"/>
  <c r="G657" i="1714"/>
  <c r="G658" i="1714"/>
  <c r="G659" i="1714"/>
  <c r="G660" i="1714"/>
  <c r="G661" i="1714"/>
  <c r="G651" i="1714"/>
  <c r="G649" i="1714"/>
  <c r="G648" i="1714"/>
  <c r="G644" i="1714"/>
  <c r="G641" i="1714"/>
  <c r="G640" i="1714"/>
  <c r="G639" i="1714"/>
  <c r="G636" i="1714"/>
  <c r="G633" i="1714"/>
  <c r="G629" i="1714"/>
  <c r="G623" i="1714"/>
  <c r="G624" i="1714"/>
  <c r="G625" i="1714"/>
  <c r="G626" i="1714"/>
  <c r="G622" i="1714"/>
  <c r="G620" i="1714"/>
  <c r="G619" i="1714"/>
  <c r="G615" i="1714"/>
  <c r="G613" i="1714"/>
  <c r="G612" i="1714"/>
  <c r="G611" i="1714"/>
  <c r="G609" i="1714"/>
  <c r="G607" i="1714"/>
  <c r="G603" i="1714"/>
  <c r="G585" i="1714"/>
  <c r="G586" i="1714"/>
  <c r="G587" i="1714"/>
  <c r="G584" i="1714"/>
  <c r="G583" i="1714"/>
  <c r="G565" i="1714"/>
  <c r="G566" i="1714"/>
  <c r="G567" i="1714"/>
  <c r="G568" i="1714"/>
  <c r="G569" i="1714"/>
  <c r="G570" i="1714"/>
  <c r="G571" i="1714"/>
  <c r="G572" i="1714"/>
  <c r="G573" i="1714"/>
  <c r="G574" i="1714"/>
  <c r="G575" i="1714"/>
  <c r="G576" i="1714"/>
  <c r="G577" i="1714"/>
  <c r="G578" i="1714"/>
  <c r="G564" i="1714"/>
  <c r="G560" i="1714"/>
  <c r="G561" i="1714"/>
  <c r="G562" i="1714"/>
  <c r="G559" i="1714"/>
  <c r="G555" i="1714"/>
  <c r="G551" i="1714"/>
  <c r="G548" i="1714"/>
  <c r="G547" i="1714"/>
  <c r="G546" i="1714"/>
  <c r="G543" i="1714"/>
  <c r="G540" i="1714"/>
  <c r="G536" i="1714"/>
  <c r="G533" i="1714"/>
  <c r="G532" i="1714"/>
  <c r="G531" i="1714"/>
  <c r="G530" i="1714"/>
  <c r="G528" i="1714"/>
  <c r="G527" i="1714"/>
  <c r="G523" i="1714"/>
  <c r="G521" i="1714"/>
  <c r="G519" i="1714"/>
  <c r="G517" i="1714"/>
  <c r="G515" i="1714"/>
  <c r="G511" i="1714"/>
  <c r="G508" i="1714"/>
  <c r="G507" i="1714"/>
  <c r="G506" i="1714"/>
  <c r="G505" i="1714"/>
  <c r="G504" i="1714"/>
  <c r="G503" i="1714"/>
  <c r="G502" i="1714"/>
  <c r="G500" i="1714"/>
  <c r="G499" i="1714"/>
  <c r="G495" i="1714"/>
  <c r="G492" i="1714"/>
  <c r="G491" i="1714"/>
  <c r="G490" i="1714"/>
  <c r="G487" i="1714"/>
  <c r="G484" i="1714"/>
  <c r="G480" i="1714"/>
  <c r="G475" i="1714"/>
  <c r="G476" i="1714"/>
  <c r="G477" i="1714"/>
  <c r="G474" i="1714"/>
  <c r="G473" i="1714"/>
  <c r="G472" i="1714"/>
  <c r="G471" i="1714"/>
  <c r="G469" i="1714"/>
  <c r="G468" i="1714"/>
  <c r="G464" i="1714"/>
  <c r="G461" i="1714"/>
  <c r="G460" i="1714"/>
  <c r="G459" i="1714"/>
  <c r="G456" i="1714"/>
  <c r="G453" i="1714"/>
  <c r="G449" i="1714"/>
  <c r="G446" i="1714"/>
  <c r="G445" i="1714"/>
  <c r="G444" i="1714"/>
  <c r="G433" i="1714"/>
  <c r="G434" i="1714"/>
  <c r="G435" i="1714"/>
  <c r="G436" i="1714"/>
  <c r="G437" i="1714"/>
  <c r="G438" i="1714"/>
  <c r="G439" i="1714"/>
  <c r="G440" i="1714"/>
  <c r="G441" i="1714"/>
  <c r="G432" i="1714"/>
  <c r="G430" i="1714"/>
  <c r="G429" i="1714"/>
  <c r="G425" i="1714"/>
  <c r="G422" i="1714"/>
  <c r="G421" i="1714"/>
  <c r="G420" i="1714"/>
  <c r="G417" i="1714"/>
  <c r="G414" i="1714"/>
  <c r="G410" i="1714"/>
  <c r="G407" i="1714"/>
  <c r="G406" i="1714"/>
  <c r="G405" i="1714"/>
  <c r="G404" i="1714"/>
  <c r="G403" i="1714"/>
  <c r="G401" i="1714"/>
  <c r="G400" i="1714"/>
  <c r="G396" i="1714"/>
  <c r="G394" i="1714"/>
  <c r="G393" i="1714"/>
  <c r="G392" i="1714"/>
  <c r="G390" i="1714"/>
  <c r="G388" i="1714"/>
  <c r="G384" i="1714"/>
  <c r="G381" i="1714"/>
  <c r="G380" i="1714"/>
  <c r="G379" i="1714"/>
  <c r="G369" i="1714"/>
  <c r="G370" i="1714"/>
  <c r="G371" i="1714"/>
  <c r="G372" i="1714"/>
  <c r="G373" i="1714"/>
  <c r="G374" i="1714"/>
  <c r="G375" i="1714"/>
  <c r="G376" i="1714"/>
  <c r="G368" i="1714"/>
  <c r="G367" i="1714"/>
  <c r="G365" i="1714"/>
  <c r="G364" i="1714"/>
  <c r="G363" i="1714"/>
  <c r="G359" i="1714"/>
  <c r="G356" i="1714"/>
  <c r="G354" i="1714"/>
  <c r="G351" i="1714"/>
  <c r="G348" i="1714"/>
  <c r="G346" i="1714"/>
  <c r="G342" i="1714"/>
  <c r="G338" i="1714"/>
  <c r="G339" i="1714"/>
  <c r="G337" i="1714"/>
  <c r="G336" i="1714"/>
  <c r="G334" i="1714"/>
  <c r="G333" i="1714"/>
  <c r="G329" i="1714"/>
  <c r="G327" i="1714"/>
  <c r="G326" i="1714"/>
  <c r="G325" i="1714"/>
  <c r="G323" i="1714"/>
  <c r="G321" i="1714"/>
  <c r="G317" i="1714"/>
  <c r="G300" i="1714"/>
  <c r="G301" i="1714"/>
  <c r="G299" i="1714"/>
  <c r="G298" i="1714"/>
  <c r="G284" i="1714"/>
  <c r="G285" i="1714"/>
  <c r="G286" i="1714"/>
  <c r="G287" i="1714"/>
  <c r="G288" i="1714"/>
  <c r="G289" i="1714"/>
  <c r="G290" i="1714"/>
  <c r="G291" i="1714"/>
  <c r="G292" i="1714"/>
  <c r="G293" i="1714"/>
  <c r="G283" i="1714"/>
  <c r="G280" i="1714"/>
  <c r="G281" i="1714"/>
  <c r="G279" i="1714"/>
  <c r="G278" i="1714"/>
  <c r="G277" i="1714"/>
  <c r="G274" i="1714"/>
  <c r="G270" i="1714"/>
  <c r="G266" i="1714"/>
  <c r="G263" i="1714"/>
  <c r="G262" i="1714"/>
  <c r="G261" i="1714"/>
  <c r="G258" i="1714"/>
  <c r="G255" i="1714"/>
  <c r="G254" i="1714"/>
  <c r="G250" i="1714"/>
  <c r="G205" i="1714"/>
  <c r="G204" i="1714"/>
  <c r="G203" i="1714"/>
  <c r="G198" i="1714"/>
  <c r="G197" i="1714"/>
  <c r="G196" i="1714"/>
  <c r="G195" i="1714"/>
  <c r="G194" i="1714"/>
  <c r="G193" i="1714"/>
  <c r="G192" i="1714"/>
  <c r="G191" i="1714"/>
  <c r="G190" i="1714"/>
  <c r="G188" i="1714"/>
  <c r="G187" i="1714"/>
  <c r="G186" i="1714"/>
  <c r="G185" i="1714"/>
  <c r="G181" i="1714"/>
  <c r="G177" i="1714"/>
  <c r="G174" i="1714"/>
  <c r="G173" i="1714"/>
  <c r="G172" i="1714"/>
  <c r="G169" i="1714"/>
  <c r="G166" i="1714"/>
  <c r="G162" i="1714"/>
  <c r="G245" i="1714"/>
  <c r="G246" i="1714"/>
  <c r="G247" i="1714"/>
  <c r="G244" i="1714"/>
  <c r="G243" i="1714"/>
  <c r="G241" i="1714"/>
  <c r="G240" i="1714"/>
  <c r="G236" i="1714"/>
  <c r="G233" i="1714"/>
  <c r="G232" i="1714"/>
  <c r="G231" i="1714"/>
  <c r="G228" i="1714"/>
  <c r="G225" i="1714"/>
  <c r="G221" i="1714"/>
  <c r="G157" i="1714"/>
  <c r="G158" i="1714"/>
  <c r="G159" i="1714"/>
  <c r="G156" i="1714"/>
  <c r="G145" i="1714"/>
  <c r="G146" i="1714"/>
  <c r="G147" i="1714"/>
  <c r="G148" i="1714"/>
  <c r="G149" i="1714"/>
  <c r="G150" i="1714"/>
  <c r="G151" i="1714"/>
  <c r="G152" i="1714"/>
  <c r="G153" i="1714"/>
  <c r="G144" i="1714"/>
  <c r="G67" i="1714"/>
  <c r="G66" i="1714"/>
  <c r="G65" i="1714"/>
  <c r="G64" i="1714"/>
  <c r="G63" i="1714"/>
  <c r="G62" i="1714"/>
  <c r="G57" i="1714"/>
  <c r="G55" i="1714"/>
  <c r="G34" i="1714"/>
  <c r="G35" i="1714"/>
  <c r="G36" i="1714"/>
  <c r="G37" i="1714"/>
  <c r="G38" i="1714"/>
  <c r="G39" i="1714"/>
  <c r="G40" i="1714"/>
  <c r="G41" i="1714"/>
  <c r="G42" i="1714"/>
  <c r="G43" i="1714"/>
  <c r="G44" i="1714"/>
  <c r="G45" i="1714"/>
  <c r="G46" i="1714"/>
  <c r="G47" i="1714"/>
  <c r="G48" i="1714"/>
  <c r="G49" i="1714"/>
  <c r="G50" i="1714"/>
  <c r="G51" i="1714"/>
  <c r="G52" i="1714"/>
  <c r="G53" i="1714"/>
  <c r="G54" i="1714"/>
  <c r="G33" i="1714"/>
  <c r="G31" i="1714"/>
  <c r="G30" i="1714"/>
  <c r="G29" i="1714"/>
  <c r="G25" i="1714"/>
  <c r="G22" i="1714"/>
  <c r="G21" i="1714"/>
  <c r="G20" i="1714"/>
  <c r="G17" i="1714"/>
  <c r="G14" i="1714"/>
  <c r="G10" i="1714"/>
  <c r="E1575" i="1714" l="1"/>
  <c r="G1575" i="1714" s="1"/>
  <c r="E1573" i="1714"/>
  <c r="G1573" i="1714" s="1"/>
  <c r="E1541" i="1714"/>
  <c r="G1541" i="1714" s="1"/>
  <c r="E1535" i="1714"/>
  <c r="G1535" i="1714" s="1"/>
  <c r="E1529" i="1714"/>
  <c r="G1529" i="1714" s="1"/>
  <c r="E801" i="1714"/>
  <c r="G801" i="1714" s="1"/>
  <c r="E800" i="1714"/>
  <c r="G800" i="1714" s="1"/>
  <c r="E789" i="1714"/>
  <c r="G789" i="1714" s="1"/>
  <c r="E671" i="1714"/>
  <c r="G671" i="1714" s="1"/>
  <c r="E630" i="1714"/>
  <c r="G630" i="1714" s="1"/>
  <c r="E537" i="1714"/>
  <c r="G537" i="1714" s="1"/>
  <c r="E481" i="1714"/>
  <c r="G481" i="1714" s="1"/>
  <c r="E450" i="1714"/>
  <c r="G450" i="1714" s="1"/>
  <c r="E411" i="1714"/>
  <c r="G411" i="1714" s="1"/>
  <c r="E355" i="1714"/>
  <c r="G355" i="1714" s="1"/>
  <c r="E343" i="1714"/>
  <c r="G343" i="1714" s="1"/>
  <c r="E251" i="1714"/>
  <c r="G251" i="1714" s="1"/>
  <c r="E222" i="1714"/>
  <c r="G222" i="1714" s="1"/>
  <c r="E163" i="1714"/>
  <c r="G163" i="1714" s="1"/>
  <c r="E11" i="1714"/>
  <c r="G11" i="1714" s="1"/>
  <c r="E2361" i="1714"/>
  <c r="G2361" i="1714" s="1"/>
  <c r="E2360" i="1714"/>
  <c r="G2360" i="1714" s="1"/>
  <c r="E2359" i="1714"/>
  <c r="G2359" i="1714" s="1"/>
  <c r="E2357" i="1714"/>
  <c r="G2357" i="1714" s="1"/>
  <c r="E2353" i="1714"/>
  <c r="G2353" i="1714" s="1"/>
  <c r="E2153" i="1714"/>
  <c r="G2153" i="1714" s="1"/>
  <c r="E2117" i="1714"/>
  <c r="G2117" i="1714" s="1"/>
  <c r="E2114" i="1714"/>
  <c r="G2114" i="1714" s="1"/>
  <c r="E2107" i="1714"/>
  <c r="G2107" i="1714" s="1"/>
  <c r="E2076" i="1714"/>
  <c r="G2076" i="1714" s="1"/>
  <c r="E2069" i="1714"/>
  <c r="G2069" i="1714" s="1"/>
  <c r="E2038" i="1714"/>
  <c r="G2038" i="1714" s="1"/>
  <c r="E2017" i="1714"/>
  <c r="G2017" i="1714" s="1"/>
  <c r="E2015" i="1714"/>
  <c r="G2015" i="1714" s="1"/>
  <c r="E1971" i="1714"/>
  <c r="G1971" i="1714" s="1"/>
  <c r="E1950" i="1714"/>
  <c r="G1950" i="1714" s="1"/>
  <c r="E1948" i="1714"/>
  <c r="G1948" i="1714" s="1"/>
  <c r="E1915" i="1714"/>
  <c r="G1915" i="1714" s="1"/>
  <c r="E1799" i="1714"/>
  <c r="G1799" i="1714" s="1"/>
  <c r="E1797" i="1714"/>
  <c r="G1797" i="1714" s="1"/>
  <c r="E1752" i="1714"/>
  <c r="G1752" i="1714" s="1"/>
  <c r="E1744" i="1714"/>
  <c r="G1744" i="1714" s="1"/>
  <c r="E1723" i="1714"/>
  <c r="G1723" i="1714" s="1"/>
  <c r="E1703" i="1714"/>
  <c r="G1703" i="1714" s="1"/>
  <c r="E1697" i="1714"/>
  <c r="G1697" i="1714" s="1"/>
  <c r="E1691" i="1714"/>
  <c r="G1691" i="1714" s="1"/>
  <c r="E1686" i="1714"/>
  <c r="G1686" i="1714" s="1"/>
  <c r="E1675" i="1714"/>
  <c r="G1675" i="1714" s="1"/>
  <c r="E1673" i="1714"/>
  <c r="G1673" i="1714" s="1"/>
  <c r="E1639" i="1714"/>
  <c r="G1639" i="1714" s="1"/>
  <c r="E1632" i="1714"/>
  <c r="G1632" i="1714" s="1"/>
  <c r="E1630" i="1714"/>
  <c r="G1630" i="1714" s="1"/>
  <c r="E1596" i="1714"/>
  <c r="G1596" i="1714" s="1"/>
  <c r="E1508" i="1714"/>
  <c r="G1508" i="1714" s="1"/>
  <c r="E1506" i="1714"/>
  <c r="G1506" i="1714" s="1"/>
  <c r="E1487" i="1714"/>
  <c r="G1487" i="1714" s="1"/>
  <c r="E1458" i="1714"/>
  <c r="G1458" i="1714" s="1"/>
  <c r="E1447" i="1714"/>
  <c r="G1447" i="1714" s="1"/>
  <c r="E1414" i="1714"/>
  <c r="G1414" i="1714" s="1"/>
  <c r="E1392" i="1714"/>
  <c r="G1392" i="1714" s="1"/>
  <c r="E1390" i="1714"/>
  <c r="G1390" i="1714" s="1"/>
  <c r="E1351" i="1714"/>
  <c r="G1351" i="1714" s="1"/>
  <c r="E1330" i="1714"/>
  <c r="G1330" i="1714" s="1"/>
  <c r="E1328" i="1714"/>
  <c r="G1328" i="1714" s="1"/>
  <c r="E1295" i="1714"/>
  <c r="G1295" i="1714" s="1"/>
  <c r="E1287" i="1714"/>
  <c r="G1287" i="1714" s="1"/>
  <c r="E1254" i="1714"/>
  <c r="G1254" i="1714" s="1"/>
  <c r="E1233" i="1714"/>
  <c r="G1233" i="1714" s="1"/>
  <c r="E1231" i="1714"/>
  <c r="G1231" i="1714" s="1"/>
  <c r="E1192" i="1714"/>
  <c r="G1192" i="1714" s="1"/>
  <c r="E1181" i="1714" l="1"/>
  <c r="G1181" i="1714" s="1"/>
  <c r="E1165" i="1714"/>
  <c r="G1165" i="1714" s="1"/>
  <c r="E1126" i="1714"/>
  <c r="G1126" i="1714" s="1"/>
  <c r="E1124" i="1714"/>
  <c r="G1124" i="1714" s="1"/>
  <c r="E1105" i="1714"/>
  <c r="G1105" i="1714" s="1"/>
  <c r="E1080" i="1714"/>
  <c r="G1080" i="1714" s="1"/>
  <c r="E1054" i="1714"/>
  <c r="G1054" i="1714" s="1"/>
  <c r="E1028" i="1714"/>
  <c r="G1028" i="1714" s="1"/>
  <c r="E1026" i="1714"/>
  <c r="G1026" i="1714" s="1"/>
  <c r="E987" i="1714"/>
  <c r="G987" i="1714" s="1"/>
  <c r="E961" i="1714"/>
  <c r="G961" i="1714" s="1"/>
  <c r="E957" i="1714"/>
  <c r="G957" i="1714" s="1"/>
  <c r="E911" i="1714"/>
  <c r="G911" i="1714" s="1"/>
  <c r="E910" i="1714"/>
  <c r="G910" i="1714" s="1"/>
  <c r="E904" i="1714"/>
  <c r="G904" i="1714" s="1"/>
  <c r="E898" i="1714"/>
  <c r="G898" i="1714" s="1"/>
  <c r="E894" i="1714"/>
  <c r="G894" i="1714" s="1"/>
  <c r="E888" i="1714"/>
  <c r="G888" i="1714" s="1"/>
  <c r="E849" i="1714"/>
  <c r="G849" i="1714" s="1"/>
  <c r="E847" i="1714"/>
  <c r="G847" i="1714" s="1"/>
  <c r="E762" i="1714"/>
  <c r="G762" i="1714" s="1"/>
  <c r="E736" i="1714"/>
  <c r="G736" i="1714" s="1"/>
  <c r="E710" i="1714"/>
  <c r="G710" i="1714" s="1"/>
  <c r="E702" i="1714"/>
  <c r="G702" i="1714" s="1"/>
  <c r="E662" i="1714"/>
  <c r="G662" i="1714" s="1"/>
  <c r="E604" i="1714"/>
  <c r="G604" i="1714" s="1"/>
  <c r="E581" i="1714"/>
  <c r="G581" i="1714" s="1"/>
  <c r="E579" i="1714"/>
  <c r="G579" i="1714" s="1"/>
  <c r="E520" i="1714"/>
  <c r="G520" i="1714" s="1"/>
  <c r="E512" i="1714"/>
  <c r="G512" i="1714" s="1"/>
  <c r="E442" i="1714"/>
  <c r="G442" i="1714" s="1"/>
  <c r="E385" i="1714"/>
  <c r="G385" i="1714" s="1"/>
  <c r="E377" i="1714"/>
  <c r="G377" i="1714" s="1"/>
  <c r="E318" i="1714"/>
  <c r="G318" i="1714" s="1"/>
  <c r="E296" i="1714"/>
  <c r="G296" i="1714" s="1"/>
  <c r="E294" i="1714"/>
  <c r="G294" i="1714" s="1"/>
  <c r="E201" i="1714"/>
  <c r="G201" i="1714" s="1"/>
  <c r="E199" i="1714"/>
  <c r="G199" i="1714" s="1"/>
  <c r="E154" i="1714"/>
  <c r="G154" i="1714" s="1"/>
  <c r="E60" i="1714"/>
  <c r="G60" i="1714" s="1"/>
  <c r="E58" i="1714"/>
  <c r="G58" i="1714" s="1"/>
  <c r="G2423" i="1714" l="1"/>
  <c r="G2424" i="1714" s="1"/>
  <c r="G2425" i="1714" s="1"/>
</calcChain>
</file>

<file path=xl/sharedStrings.xml><?xml version="1.0" encoding="utf-8"?>
<sst xmlns="http://schemas.openxmlformats.org/spreadsheetml/2006/main" count="5350" uniqueCount="726">
  <si>
    <t>Հ/հ</t>
  </si>
  <si>
    <t>Հիմնավորում</t>
  </si>
  <si>
    <t>Աշխատանքների անվանումը</t>
  </si>
  <si>
    <t>Չափի միավորը</t>
  </si>
  <si>
    <t>Քանակը</t>
  </si>
  <si>
    <t>միավ.</t>
  </si>
  <si>
    <t>տն</t>
  </si>
  <si>
    <t>հատ</t>
  </si>
  <si>
    <t>կգ</t>
  </si>
  <si>
    <t>գծմ</t>
  </si>
  <si>
    <r>
      <t>մ</t>
    </r>
    <r>
      <rPr>
        <vertAlign val="superscript"/>
        <sz val="11"/>
        <rFont val="Sylfaen"/>
        <family val="1"/>
      </rPr>
      <t>3</t>
    </r>
  </si>
  <si>
    <t>տեղ</t>
  </si>
  <si>
    <t>Շուկա</t>
  </si>
  <si>
    <t>6-1</t>
  </si>
  <si>
    <t>Ընդամենը`</t>
  </si>
  <si>
    <t>1-1185</t>
  </si>
  <si>
    <t>23-1</t>
  </si>
  <si>
    <t>22-362</t>
  </si>
  <si>
    <t>Ավազի նախապատրաստական շերտի իրականացում h=10սմ հաստությամբ</t>
  </si>
  <si>
    <t>1-1552</t>
  </si>
  <si>
    <r>
      <t>100մ</t>
    </r>
    <r>
      <rPr>
        <vertAlign val="superscript"/>
        <sz val="11"/>
        <rFont val="Sylfaen"/>
        <family val="1"/>
      </rPr>
      <t>2</t>
    </r>
  </si>
  <si>
    <r>
      <t>1000մ</t>
    </r>
    <r>
      <rPr>
        <vertAlign val="superscript"/>
        <sz val="11"/>
        <rFont val="Sylfaen"/>
        <family val="1"/>
      </rPr>
      <t>3</t>
    </r>
  </si>
  <si>
    <r>
      <t>100մ</t>
    </r>
    <r>
      <rPr>
        <vertAlign val="superscript"/>
        <sz val="11"/>
        <rFont val="Sylfaen"/>
        <family val="1"/>
      </rPr>
      <t>3</t>
    </r>
  </si>
  <si>
    <t>22-66</t>
  </si>
  <si>
    <t>9-153</t>
  </si>
  <si>
    <t>Տեխնոլոգիական աշխատանքներ</t>
  </si>
  <si>
    <t>Պողպատե DN114x5 (St) էլ/եռակցվող խողովակների մոնտաժում</t>
  </si>
  <si>
    <t>Պողպատե (St) DN114x5 խողովակների և ձևավոր մասերի մակերեսների երկշերտ ներկում՝ հակակոռոզիոն ներկով</t>
  </si>
  <si>
    <t>մ</t>
  </si>
  <si>
    <t>22-69</t>
  </si>
  <si>
    <t>22-317</t>
  </si>
  <si>
    <t>կմ</t>
  </si>
  <si>
    <t>22-314</t>
  </si>
  <si>
    <t>15-613</t>
  </si>
  <si>
    <t>22-431</t>
  </si>
  <si>
    <t>1-962</t>
  </si>
  <si>
    <t>1-1594</t>
  </si>
  <si>
    <t>1-1595</t>
  </si>
  <si>
    <t>22-68</t>
  </si>
  <si>
    <t>22-316</t>
  </si>
  <si>
    <t>22-119</t>
  </si>
  <si>
    <t>22-365</t>
  </si>
  <si>
    <t>10հատ</t>
  </si>
  <si>
    <t>Հողային աշխատանքներ</t>
  </si>
  <si>
    <r>
      <t>100մ</t>
    </r>
    <r>
      <rPr>
        <vertAlign val="superscript"/>
        <sz val="11"/>
        <color indexed="8"/>
        <rFont val="Sylfaen"/>
        <family val="1"/>
      </rPr>
      <t>2</t>
    </r>
  </si>
  <si>
    <t>6-30</t>
  </si>
  <si>
    <t xml:space="preserve">Սեպավոր փականների մոնտաժում DN100, PN=1,0ՄՊա </t>
  </si>
  <si>
    <t xml:space="preserve">Պողպատե էլ/եռակցող կցաշուրթերի մոնտաժում  DN100, PN=1,0Պա </t>
  </si>
  <si>
    <t>Պոլիէթիլեն de110(PE100) - մետաղ DN100(St) (НС) կցորդիչների մոնտաժում</t>
  </si>
  <si>
    <t>22-127</t>
  </si>
  <si>
    <t>22-117</t>
  </si>
  <si>
    <t>22-312</t>
  </si>
  <si>
    <t>27-43      27-43-1</t>
  </si>
  <si>
    <t>1-991</t>
  </si>
  <si>
    <t>22-71</t>
  </si>
  <si>
    <t>22-313</t>
  </si>
  <si>
    <t>22-131</t>
  </si>
  <si>
    <t>Պայմ.      22-372  q=0.6</t>
  </si>
  <si>
    <t>Պողպատե DN273x5 (St) էլ/եռակցվող խողովակների մոնտաժում</t>
  </si>
  <si>
    <t>Պողպատե DN159x5 (St) էլ/եռակցվող խողովակների մոնտաժում</t>
  </si>
  <si>
    <t>Պողպատե DN89x5 (St) էլ/եռակցվող խողովակների մոնտաժում</t>
  </si>
  <si>
    <t>22-70</t>
  </si>
  <si>
    <t>Պայմ.   22-66</t>
  </si>
  <si>
    <t>Պոլիէթիլենե (PE100) եռակցվող խողովակների մոնտաժում խրամուղիներում de250, PN=1,0 ՄՊա</t>
  </si>
  <si>
    <t>Պոլիէթիլենե (PE100) եռակցվող խողովակների մոնտաժում խրամուղիներում de160, PN=1,0 ՄՊա</t>
  </si>
  <si>
    <t>Պոլիէթիլենե (PE100) եռակցվող խողովակների մոնտաժում խրամուղիներում de110, PN=1,0 ՄՊա</t>
  </si>
  <si>
    <t>Պոլիէթիլենե (PE100) եռակցվող խողովակների մոնտաժում խրամուղիներում de90, PN=1,0 ՄՊա</t>
  </si>
  <si>
    <t>Պոլիէթիլենե (PE100) եռակցվող խողովակների մոնտաժում խրամուղիներում de63, PN=1,0 ՄՊա</t>
  </si>
  <si>
    <t>22-121</t>
  </si>
  <si>
    <t>Պայմ.   22-119</t>
  </si>
  <si>
    <t>Պայմ.   22-118</t>
  </si>
  <si>
    <t>Պայմ.   22-123</t>
  </si>
  <si>
    <t>22-123</t>
  </si>
  <si>
    <t xml:space="preserve">Սեպավոր փականների մոնտաժում DN250, PN=1,0ՄՊա </t>
  </si>
  <si>
    <t xml:space="preserve">Սեպավոր փականների մոնտաժում DN150, PN=1,0ՄՊա </t>
  </si>
  <si>
    <t xml:space="preserve">Սեպավոր փականների մոնտաժում DN80, PN=1,0ՄՊա </t>
  </si>
  <si>
    <t>22-372</t>
  </si>
  <si>
    <t>Պայմ.      22-369</t>
  </si>
  <si>
    <t>22-374</t>
  </si>
  <si>
    <t xml:space="preserve">Պողպատե էլ/եռակցվող կցաշուրթերի մոնտաժում DN80, PN=1,0ՄՊա </t>
  </si>
  <si>
    <t>22-433</t>
  </si>
  <si>
    <t>22-430</t>
  </si>
  <si>
    <t>22-435</t>
  </si>
  <si>
    <t>Պոլիէթիլեն de250(PE100) - մետաղ DN250(St) (НС) կցորդիչների մոնտաժում</t>
  </si>
  <si>
    <t>Պոլիէթիլեն de160(PE100) - մետաղ DN150(St) (НС) կցորդիչների մոնտաժում</t>
  </si>
  <si>
    <t>Պոլիէթիլեն de90(PE100) - մետաղ DN80(St) (НС) կցորդիչների մոնտաժում</t>
  </si>
  <si>
    <t>Պոլիէթիլենե (PE100) խողովակների ձևավոր մասեր DN90-de63</t>
  </si>
  <si>
    <t>Մետաղական լարով պոլիէթիլենե b=30սմ լայնությամբ ցանցավոր ազդանշանային ժապավենի փռում խրամուղում</t>
  </si>
  <si>
    <t>Պողպատե (St) DN89x5, պոլիէթիլենե (PE100) de90 խողովակների փորձարկում, լվացում, ախտահանում</t>
  </si>
  <si>
    <t>Պոլիէթիլենե (PE100) de63 խողովակների փորձարկում, լվացում, ախտահանում</t>
  </si>
  <si>
    <t>22-318</t>
  </si>
  <si>
    <t>Պողպատե (St) DN89x5 խողովակների և ձևավոր մասերի մակերեսների երկշերտ ներկում՝ հակակոռոզիոն ներկով</t>
  </si>
  <si>
    <t>Պողպատե (St) DN250-DN100 խողովակների ձևավոր մասեր (2 հատ)</t>
  </si>
  <si>
    <t>Պայմ.   22-397    q=0.6</t>
  </si>
  <si>
    <t>Պողպատե DN57x4 (St) էլ/եռակցվող խողովակների մոնտաժում</t>
  </si>
  <si>
    <t>22-64</t>
  </si>
  <si>
    <t>22-368</t>
  </si>
  <si>
    <t xml:space="preserve">Սեպավոր փականների մոնտաժում DN50, PN=1,0ՄՊա </t>
  </si>
  <si>
    <t>22-429</t>
  </si>
  <si>
    <t xml:space="preserve">Պողպատե էլ/եռակցող կցաշուրթերի մոնտաժում  DN50, PN=1,0ՄՊա </t>
  </si>
  <si>
    <t>Պոլիէթիլեն de63(PE100) - մետաղ DN50(St) (НС) կցորդիչների մոնտաժում</t>
  </si>
  <si>
    <t>Պոլիէթիլենե (PE100) խողովակների ձևավոր մասեր DN63-de32</t>
  </si>
  <si>
    <t>Պողպատե (St) DN57x4 խողովակների և ձևավոր մասերի մակերեսների երկշերտ ներկում՝ հակակոռոզիոն ներկով</t>
  </si>
  <si>
    <t>22-125</t>
  </si>
  <si>
    <t>Պողպատե DN57x4 (St) և պոլիէթիլենե (PE100) de63 խողովակների փորձարկում, լվացում, ախտահանում</t>
  </si>
  <si>
    <t>Պողպատե DN219x5 (St) էլ/եռակցվող խողովակների մոնտաժում</t>
  </si>
  <si>
    <t>22-122</t>
  </si>
  <si>
    <t>Պոլիէթիլենե (PE100) եռակցվող խողովակների մոնտաժում խրամուղիներում de200, PN=1,0 ՄՊա</t>
  </si>
  <si>
    <t>22-373</t>
  </si>
  <si>
    <t xml:space="preserve">Սեպավոր փականների մոնտաժում DN200, PN=1,0ՄՊա </t>
  </si>
  <si>
    <t>22-370</t>
  </si>
  <si>
    <t>22-434</t>
  </si>
  <si>
    <t xml:space="preserve">Պողպատե էլ/եռակցող կցաշուրթերի մոնտաժում DN200, PN=1,0ՄՊա </t>
  </si>
  <si>
    <t>Պոլիէթիլեն de200(PE100) - մետաղ DN200(St) (НС) կցորդիչների մոնտաժում</t>
  </si>
  <si>
    <t>Պոլիէթիլենե (PE100) խողովակների ձևավոր մասեր DN200-de63</t>
  </si>
  <si>
    <t>Պողպատե (St) DN219x5 և պոլիէթիլենե (PE100) de200 խողովակների փորձարկում, լվացում, ախտահանում</t>
  </si>
  <si>
    <t>Պողպատե (St) DN114x5 և պոլիէթիլենե (PE100) de110 խողովակների փորձարկում, լվացում, ախտահանում</t>
  </si>
  <si>
    <t>Պոլիէթիլենե (PE100) խողովակների ձևավոր մասեր DN110-de90</t>
  </si>
  <si>
    <t>Պոլիէթիլենե (PE100) խողովակների ձևավոր մասեր DN110-de63</t>
  </si>
  <si>
    <t>Պոլիէթիլենե (PE100) եռակցվող խողովակների մոնտաժում խրամուղիներում de50, PN=1,0 ՄՊա</t>
  </si>
  <si>
    <t>Պոլիէթիլենե (PE100) de50 խողովակների փորձարկում, լվացում, ախտահանում</t>
  </si>
  <si>
    <t>Պողպատե (St) DN100-DN50 խողովակների ձևավոր մասեր (1 հատ)</t>
  </si>
  <si>
    <t>Պոլիէթիլենե (PE100) խողովակների ձևավոր մասեր DN110-de50</t>
  </si>
  <si>
    <t>Պոլիէթիլենե (PE100) խողովակների ձևավոր մասեր DN50-de32</t>
  </si>
  <si>
    <t>Պոլիէթիլենե (PE100) de90 խողովակների փորձարկում, լվացում, ախտահանում</t>
  </si>
  <si>
    <t>Պողպատե (St) DN100-DN80 խողովակների ձևավոր մասեր (1 հատ)</t>
  </si>
  <si>
    <t>Պոլիէթիլենե (PE100) եռակցվող խողովակների մոնտաժում խրամուղիներում de40, PN=1,0 ՄՊա</t>
  </si>
  <si>
    <t>Պոլիէթիլենե (PE100) de40 խողովակների փորձարկում, լվացում, ախտահանում</t>
  </si>
  <si>
    <t>Պայմ.      22-448  q=0.8</t>
  </si>
  <si>
    <t>Ըստ նամակի</t>
  </si>
  <si>
    <t>Պայմ.      22-369  q=0.6</t>
  </si>
  <si>
    <t>Պայմ.      22-433  q=0.6</t>
  </si>
  <si>
    <t>Պայմ.      22-430  q=0.6</t>
  </si>
  <si>
    <t>Ասֆալտբետոնե ծածկույթի կտրում սղոցով</t>
  </si>
  <si>
    <r>
      <t>մ</t>
    </r>
    <r>
      <rPr>
        <sz val="10"/>
        <rFont val="Arial"/>
        <family val="2"/>
        <charset val="204"/>
      </rPr>
      <t/>
    </r>
  </si>
  <si>
    <t>Շուկա  ըստ նամակի</t>
  </si>
  <si>
    <t>27-33</t>
  </si>
  <si>
    <t xml:space="preserve">Ըստ նամակի    g=2.0            </t>
  </si>
  <si>
    <t xml:space="preserve">Ըստ նամակի    g=2.3            </t>
  </si>
  <si>
    <t>Ավազի պաշտպանիչ շերտի իրականացում  խողովակի վրա h=20սմ հաստությամբ, տոփանումով</t>
  </si>
  <si>
    <t>Խրամուղու և փոսորակների ետլիցք ավազով` տոփանումով</t>
  </si>
  <si>
    <t>1-1635   23-1</t>
  </si>
  <si>
    <t>27-43      27-43-1    27-251</t>
  </si>
  <si>
    <t>Ասֆալտբետոնի խճային հիմնաշերտի իրականացում h=15սմ հաստությամբ, տոփանումով</t>
  </si>
  <si>
    <t>Ասֆալտբետոնի խճային հիմնաշերտի իրականացում h=12սմ հաստությամբ, տոփանումով</t>
  </si>
  <si>
    <t xml:space="preserve">Խոշորահատիկ ա/բետոնե ծածկույթի իրականացում h=6սմ հաստությամբ </t>
  </si>
  <si>
    <t>Միջնահատիկ ա/բետոնե ծածկույթի իրականացում h=6սմ հաստությամբ</t>
  </si>
  <si>
    <t xml:space="preserve">Մանրահատիկ ա/բետոնե ծածկույթի իրականացում h=4սմ հաստությամբ </t>
  </si>
  <si>
    <t>27-164-1  27-165-1</t>
  </si>
  <si>
    <t>27-164-2</t>
  </si>
  <si>
    <t>27-251 կիրառ.</t>
  </si>
  <si>
    <t>Երկկողմանի ներքին պարուրակով մետաղական գնդային  փականների մոնտաժում DN40</t>
  </si>
  <si>
    <t>Երկկողմանի ներքին պարուրակով մետաղական գնդային  փականների մոնտաժում DN32</t>
  </si>
  <si>
    <t>Երկկողմանի ներքին պարուրակով մետաղական գնդային  փականների մոնտաժում DN25</t>
  </si>
  <si>
    <t>Պայմ.     16-135  q=0.5</t>
  </si>
  <si>
    <t>Երկկողմանի արտաքին պարուրակով մետաղական կցորդիչների մոնտաժում DN32</t>
  </si>
  <si>
    <t>Պողպատե (St) DN114x5, պոլիէթիլենե (PE100) de110 խողովակների փորձարկում, լվացում, ախտահանում</t>
  </si>
  <si>
    <t>Ֆրեզած ասֆալտբետոնի փռում h=10.0սմ հաստությամբ</t>
  </si>
  <si>
    <t>46-81</t>
  </si>
  <si>
    <t>Խճի նախապատրաստական շերտի իրականացում h=10սմ հաստությամբ</t>
  </si>
  <si>
    <t>Խրամուղու կտրվածքի ամբողջ պարագծով  բիտումպոլիմերային մածիկի քսում /94.0մ/</t>
  </si>
  <si>
    <t>Փոսորակների ետլիցք ավազով` տոփանումով</t>
  </si>
  <si>
    <t>կոմպ.</t>
  </si>
  <si>
    <t xml:space="preserve">Ստորգետնյա տեղադրման հրշեջ հիդրանտ DN100, H=0.5մ, PN=1,0ՄՊա </t>
  </si>
  <si>
    <t>22-395</t>
  </si>
  <si>
    <t xml:space="preserve">Պողպատե էլ/եռակցվող կցաշուրթերի մոնտաժում DN100, PN=1,0ՄՊա </t>
  </si>
  <si>
    <t xml:space="preserve">Հրշեջ հիդրանտի կցաշուրթային արմունկ-տակդիր DN100 </t>
  </si>
  <si>
    <t>Պայմ.    22-384</t>
  </si>
  <si>
    <t>Բետոնե հենարանի իրականացում B 7.5 դասի</t>
  </si>
  <si>
    <t>Թիթեղ -6x400 L=400</t>
  </si>
  <si>
    <t>Դյուբել M12 ГОСТ 28457</t>
  </si>
  <si>
    <t>Պողպատե (St) էլ/եռակցվող խողովակների մոնտաժում խրամուղիներում DN325x4 (որպես պատյան)</t>
  </si>
  <si>
    <t>Պողպատե (St) DN159x5, DN114x5, DN89x5, DN57x4 խողովակների և ձևավոր մասերի մակերեսների երկշերտ ներկում՝ հակակոռոզիոն ներկով</t>
  </si>
  <si>
    <t>Պողպատե (St) DN114x5 խողովակների փորձարկում, լվացում, ախտահանում</t>
  </si>
  <si>
    <t>Պողպատե (St) DN57x4, պոլիէթիլենե (PE100) de63 խողովակների փորձարկում, լվացում, ախտահանում</t>
  </si>
  <si>
    <t>Պայմ.     15-260</t>
  </si>
  <si>
    <t>Պայմ.     22-117  q=0.5</t>
  </si>
  <si>
    <t xml:space="preserve">Պոլիէթիլենե  (PE100) եռակցվող խողովակների մոնտաժում խրամուղիներում de40, PN=1,0 ՄՊա </t>
  </si>
  <si>
    <t xml:space="preserve">Պոլիէթիլենե  (PE100) եռակցվող խողովակների մոնտաժում խրամուղիներում de32, PN=1,0 ՄՊա </t>
  </si>
  <si>
    <t xml:space="preserve">Պոլիէթիլենե  (PE100) եռակցվող խողովակների մոնտաժում խրամուղիներում de25, PN=1,0 ՄՊա </t>
  </si>
  <si>
    <t>Երկկողմանի ներքին պարուրակով մետաղական գնդային  փականների մոնտաժում DN20</t>
  </si>
  <si>
    <t>Երկկողմանի ներքին պարուրակով մետաղական գնդային  փականների մոնտաժում DN15</t>
  </si>
  <si>
    <t>Պայմ.     22-117</t>
  </si>
  <si>
    <t>16-134  q=0.5</t>
  </si>
  <si>
    <t>19*</t>
  </si>
  <si>
    <t>20*</t>
  </si>
  <si>
    <t>Մեխանիկական  (C դասի) ջրաչափերի մոնտաժում DN32</t>
  </si>
  <si>
    <t>Մեխանիկական  (C դասի) ջրաչափերի մոնտաժում DN25</t>
  </si>
  <si>
    <t>Մեխանիկական  (C դասի) ջրաչափերի մոնտաժում DN20</t>
  </si>
  <si>
    <t>Մեխանիկական  (C դասի) ջրաչափերի մոնտաժում DN15</t>
  </si>
  <si>
    <t>16-135  q=0.5</t>
  </si>
  <si>
    <t>Երկկողմանի ներքին պարուրակով մետաղական ֆիլտրերի մոնտաժում DN32</t>
  </si>
  <si>
    <t>Երկկողմանի ներքին պարուրակով մետաղական ֆիլտրերի մոնտաժում DN25</t>
  </si>
  <si>
    <t>Երկկողմանի ներքին պարուրակով մետաղական ֆիլտրերի մոնտաժում DN20</t>
  </si>
  <si>
    <t>Երկկողմանի ներքին պարուրակով մետաղական ֆիլտրերի մոնտաժում DN15</t>
  </si>
  <si>
    <t>Երկկողմանի արտաքին պարուրակով մետաղական կցորդիչների մոնտաժում DN25</t>
  </si>
  <si>
    <t>Երկկողմանի արտաքին պարուրակով մետաղական կցորդիչների մոնտաժում DN20</t>
  </si>
  <si>
    <t>Երկկողմանի արտաքին պարուրակով մետաղական կցորդիչների մոնտաժում DN15</t>
  </si>
  <si>
    <t>16-135 q=0.5</t>
  </si>
  <si>
    <t>16-134 q=0.5</t>
  </si>
  <si>
    <t>Պոլիէթիլենե կցամասի մոնտաժում (էգ) DN32</t>
  </si>
  <si>
    <t>Պոլիէթիլենե կցամասի մոնտաժում (որձ) DN32</t>
  </si>
  <si>
    <t>Պոլիէթիլենե կցամասի մոնտաժում (էգ) DN25</t>
  </si>
  <si>
    <t>Պոլիէթիլենե կցամասի մոնտաժում (որձ) DN25</t>
  </si>
  <si>
    <t>Պոլիէթիլենե կցամասի մոնտաժում (էգ) DN20</t>
  </si>
  <si>
    <t>Պոլիէթիլենե կցամասի մոնտաժում (որձ) DN20</t>
  </si>
  <si>
    <t>Պոլիէթիլենե կցամասի մոնտաժում (էգ) DN15</t>
  </si>
  <si>
    <t>Պոլիէթիլենե կցամասի մոնտաժում (որձ) DN15</t>
  </si>
  <si>
    <t>Ջրաչափի միացումների մոնտաժում DN32</t>
  </si>
  <si>
    <t>Ջրաչափի միացումների մոնտաժում DN25</t>
  </si>
  <si>
    <t>Ջրաչափի միացումների մոնտաժում DN20</t>
  </si>
  <si>
    <t>Ջրաչափի միացումների մոնտաժում DN15</t>
  </si>
  <si>
    <t>Երկկողմանի ներքին պարուրակով մետաղական կցորդիչների մոնտաժում DN32</t>
  </si>
  <si>
    <t>Երկկողմանի ներքին պարուրակով մետաղական կցորդիչների մոնտաժում DN25</t>
  </si>
  <si>
    <t xml:space="preserve">Պոլիէթիլեն de40(PE100) - մետաղ DN32(St) մետաղական ներքին պարուրակով կցորդիչների մոնտաժում </t>
  </si>
  <si>
    <t xml:space="preserve">Պոլիէթիլեն de32(PE100) - մետաղ DN25(St) մետաղական ներքին պարուրակով կցորդիչների մոնտաժում </t>
  </si>
  <si>
    <t>Պոլիէթիլեն de25(PE100)- մետաղ DN20(St) մետաղական ներքին պարուրակով կցորդիչների մոնտաժում</t>
  </si>
  <si>
    <t>Պոլիէթիլեն de25(PE100)- մետաղ DN15(St) մետաղական ներքին պարուրակով կցորդիչների  մոնտաժում</t>
  </si>
  <si>
    <t>Պոլիէթիլեն de32(PE100) կցորդիչների մոնտաժում</t>
  </si>
  <si>
    <t>Պոլիէթիլեն de25(PE100) կցորդիչների մոնտաժում</t>
  </si>
  <si>
    <t>Պոլիէթիլենե (PE100) արմունկների մոնտաժում de25, α=90◦</t>
  </si>
  <si>
    <t>Պոլիէթիլենե (PE100) անցումների մոնտաժում de40 x de32</t>
  </si>
  <si>
    <t>Պոլիէթիլենե (PE100) անցումների մոնտաժում de40 x de25</t>
  </si>
  <si>
    <t>Պոլիէթիլենե (PE100) անցումների մոնտաժում de32 x de25</t>
  </si>
  <si>
    <t>Պոլիէթիլենե (PE100) խողովակների միացում խամութային անցումով de110xde40</t>
  </si>
  <si>
    <t>Պոլիէթիլենե (PE100) խողովակների միացում խամութային անցումով de110xde32</t>
  </si>
  <si>
    <t>Պոլիէթիլենե (PE100) խողովակների միացում խամութային անցումով de110xde25</t>
  </si>
  <si>
    <t>Պոլիէթիլենե (PE100) խողովակների միացում խամութային անցումով de90xde40</t>
  </si>
  <si>
    <t>Պոլիէթիլենե (PE100) խողովակների միացում խամութային անցումով de90xde32</t>
  </si>
  <si>
    <t>Պոլիէթիլենե (PE100) խողովակների միացում խամութային անցումով de90xde25</t>
  </si>
  <si>
    <t>Պոլիէթիլենե (PE100) խողովակների միացում խամութային անցումով de63xde40</t>
  </si>
  <si>
    <t>Պոլիէթիլենե (PE100) խողովակների միացում խամութային անցումով de63xde25</t>
  </si>
  <si>
    <t>Պոլիէթիլենե (PE100) խողովակների միացում խամութային անցումով de40xde25</t>
  </si>
  <si>
    <t>Պոլիէթիլենե (PE100) խողովակների միացում խամութային անցումով de32xde25</t>
  </si>
  <si>
    <t>Պոլիէթիլենե պարուրակային կցորդիչների մոնտաժում de40</t>
  </si>
  <si>
    <t>Պոլիէթիլենե պարուրակային կցորդիչների մոնտաժում de32</t>
  </si>
  <si>
    <t>Պոլիէթիլենե պարուրակային կցորդիչների մոնտաժում de25</t>
  </si>
  <si>
    <t>Պոլիէթիլենե b=30սմ լայնությամբ ցանցավոր ազդանշանային ժապավենի փռում խրամուղում</t>
  </si>
  <si>
    <t>Պոլիէթիլենե (PE100) de25 խողովակների ջերմամեկուսացում պենոպոլիստիրոլե կիսախողովակներով δ=30մմ (յուրաքանչյուր մուտքագծի համար 2.0 գծմ.)</t>
  </si>
  <si>
    <t xml:space="preserve">Անհատական տների պոլիմերավազային ջրաչափական հորերի  տեղադրում </t>
  </si>
  <si>
    <t>Փրփրապլաստ  h=30մմ</t>
  </si>
  <si>
    <r>
      <t>մ</t>
    </r>
    <r>
      <rPr>
        <vertAlign val="superscript"/>
        <sz val="11"/>
        <rFont val="Sylfaen"/>
        <family val="1"/>
      </rPr>
      <t>2</t>
    </r>
  </si>
  <si>
    <t>Փրփրապլաստ  h=15մմ</t>
  </si>
  <si>
    <t>Պայմ.   22-117  q=0.5</t>
  </si>
  <si>
    <t>Պայմ.         7-668      q=0.6</t>
  </si>
  <si>
    <t xml:space="preserve">Ըստ նամակի          </t>
  </si>
  <si>
    <t>Երկկողմանի արտաքին պարուրակով մետաղական կարճախողովակի մոնտաժում DN32, L=250մմ</t>
  </si>
  <si>
    <t>Երկկողմանի արտաքին պարուրակով մետաղական կարճախողովակի մոնտաժում DN25, L=250մմ</t>
  </si>
  <si>
    <t>Երկկողմանի արտաքին պարուրակով մետաղական կարճախողովակի մոնտաժում DN20, L=250մմ</t>
  </si>
  <si>
    <t>Երկկողմանի արտաքին պարուրակով մետաղական կարճախողովակի մոնտաժում DN15, L=160մմ</t>
  </si>
  <si>
    <t>16-135    q=0.5</t>
  </si>
  <si>
    <t>* Ջրաչափերը և ջրաչափի միացումները տրամադրվելու են Պատվիրատուի կողմից</t>
  </si>
  <si>
    <t>Հողային, քանդման և շինարարական աշխատանքներ</t>
  </si>
  <si>
    <t xml:space="preserve">Բետոնե ծածկույթի քանդում </t>
  </si>
  <si>
    <t>P23-146</t>
  </si>
  <si>
    <t xml:space="preserve">Գոյություն ունեցող բետոնե առվակների քանդում </t>
  </si>
  <si>
    <t>Պայմ.        6-127</t>
  </si>
  <si>
    <t xml:space="preserve">Քանդված բետոնե առվակների վերականգնում B15դասի բետոնով  </t>
  </si>
  <si>
    <t>27-36</t>
  </si>
  <si>
    <t>Բազալտե եզրաքարերի ապամոնտաժում նախապատրաստական շերտի հետ միասին</t>
  </si>
  <si>
    <t>Պայմ.      27-86-1</t>
  </si>
  <si>
    <t>Ապամոնտաժված բազալտե եզրաքարերի վերականգնում</t>
  </si>
  <si>
    <t>100գծմ</t>
  </si>
  <si>
    <t>27-86-1</t>
  </si>
  <si>
    <t>Բազալտե եզրաքարերի վերականգնում նորով</t>
  </si>
  <si>
    <t>Բետոնե եզրաքարերի ապամոնտաժում նախապատրաստական շերտի հետ միասին (200x100մմ)</t>
  </si>
  <si>
    <t>27-74</t>
  </si>
  <si>
    <t>Բետոնե եզրաքարերի վերականգնում նորով (200x100մմ)</t>
  </si>
  <si>
    <t>Բետոնե և բազալտե եզրաքարերի հիմքերի իրականացում B7.5 դասի բետոնով</t>
  </si>
  <si>
    <t>Պոլիէթիլենե (PE100) խողովակների մոնտաժում խրամուղիներում de160, որպես պատյան (կոյուղու կոլեկտորի հետ հատման տեղում)</t>
  </si>
  <si>
    <t>Պայմ.       22-124</t>
  </si>
  <si>
    <t>Պայմ.   22-121</t>
  </si>
  <si>
    <t>Պայմ.   22-402    q=0.6</t>
  </si>
  <si>
    <t>Պայմ.   22-400    q=0.6</t>
  </si>
  <si>
    <t>Պայմ.   22-398    q=0.6</t>
  </si>
  <si>
    <t>Պայմ.   P17-103</t>
  </si>
  <si>
    <t>P17-102</t>
  </si>
  <si>
    <t>P17-101</t>
  </si>
  <si>
    <t xml:space="preserve">Խրամուղու և փոսորակների մշակում V կարգի գրունտներում, բարձելով ա/մ </t>
  </si>
  <si>
    <t>Խրամուղու  և փոսորակների մշակում V կարգի գրունտներում ձեռքով</t>
  </si>
  <si>
    <t>P23-223  q=1.2</t>
  </si>
  <si>
    <t>Մշակված գրունտի բարձում ա/մ ձեռքով</t>
  </si>
  <si>
    <t xml:space="preserve">Խրամուղու և փոսորակների մշակում IV կարգի գրունտներում, բարձելով ա/մ </t>
  </si>
  <si>
    <t>Խրամուղու  և փոսորակների մշակում IV կարգի գրունտներում ձեռքով</t>
  </si>
  <si>
    <t>Խրամուղու  և փոսորակների  ետլիցք ավազով</t>
  </si>
  <si>
    <t>Ետլիցքի պնևվմո տոփանում</t>
  </si>
  <si>
    <t>Ասֆալտբետոնի խճային հիմնաշերտի իրականացում h=10սմ հաստությամբ, տոփանումով</t>
  </si>
  <si>
    <t>Խրամուղու կտրվածքի ամբողջ պարագծով  բիտումպոլիմերային մածիկի քսում /2554.0մ/</t>
  </si>
  <si>
    <t xml:space="preserve">Էլ. մագնիսական ծախսաչափի մոնտաժում տեղային մարտկոցով և իմպուլսային ելքի հնարավորությամբ DN250 PN=1.0ՄՊա </t>
  </si>
  <si>
    <t>Ճնշման կարգավորիչ փականների մոնտաժում DN200, PN=1.0ՄՊա</t>
  </si>
  <si>
    <t>10*</t>
  </si>
  <si>
    <t>11*</t>
  </si>
  <si>
    <t>Պայմ.   22-374</t>
  </si>
  <si>
    <t>Պայմ.   22-373</t>
  </si>
  <si>
    <t>Ֆիլտրի մոնտաժում DN200, PN=1.0ՄՊա</t>
  </si>
  <si>
    <t xml:space="preserve">Պողպատե էլ/եռակցող կցաշուրթերի մոնտաժում DN250, PN=1,0ՄՊա </t>
  </si>
  <si>
    <t>Պոլիէթիլենե (PE100) խողովակների ձևավոր մասեր DN250-de90</t>
  </si>
  <si>
    <t>Պոլիէթիլենե (PE100) խողովակների ձևավոր մասեր DN90-de50</t>
  </si>
  <si>
    <t>Պողպատե (St) DN273x5, DN219x5, DN114x5 խողովակների և ձևավոր մասերի մակերեսների երկշերտ ներկում՝ հակակոռոզիոն ներկով</t>
  </si>
  <si>
    <r>
      <t>Պողպատե (St) DN273x5, DN219x5, DN114x5 խողովակների և ձևավոր մասերի հակակոռոզիոն մեկուսացում (4.5մ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</si>
  <si>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DN273x5, պոլիէթիլենե (PE100) de250 խողովակների փորձարկում, լվացում, ախտահանում</t>
  </si>
  <si>
    <r>
      <t>Ջրագիծ W</t>
    </r>
    <r>
      <rPr>
        <b/>
        <vertAlign val="subscript"/>
        <sz val="11"/>
        <color rgb="FF000000"/>
        <rFont val="Sylfaen"/>
        <family val="1"/>
      </rPr>
      <t>1-1</t>
    </r>
    <r>
      <rPr>
        <b/>
        <sz val="11"/>
        <color indexed="8"/>
        <rFont val="Sylfaen"/>
        <family val="1"/>
      </rPr>
      <t>-ի ՆԿ0+00–ից ՆԿ5+31 –ի հողային աշխատանքների ծավալները ներառված են Ջրագիծ W</t>
    </r>
    <r>
      <rPr>
        <b/>
        <vertAlign val="subscript"/>
        <sz val="11"/>
        <color rgb="FF000000"/>
        <rFont val="Sylfaen"/>
        <family val="1"/>
      </rPr>
      <t>1</t>
    </r>
    <r>
      <rPr>
        <b/>
        <sz val="11"/>
        <color indexed="8"/>
        <rFont val="Sylfaen"/>
        <family val="1"/>
      </rPr>
      <t>-ի հողային աշխատանքների ծավալներում</t>
    </r>
  </si>
  <si>
    <t>Պողպատե (St) DN200-DN100 խողովակների ձևավոր մասեր (2 հատ)</t>
  </si>
  <si>
    <r>
      <t>Պողպատե (St) DN114x5 խողովակների և ձևավոր մասերի հակակոռոզիոն մեկուսացում (0.2մ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</si>
  <si>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/536.0մ/</t>
  </si>
  <si>
    <r>
      <t>Պողպատե (St) DN89x5 խողովակների և ձևավոր մասերի հակակոռոզիոն մեկուսացում (0.34մ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</si>
  <si>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/172.0մ/</t>
  </si>
  <si>
    <t>Բետոնե ծածկույթի իրականացում B12.5դասի բետոնով</t>
  </si>
  <si>
    <t>Խրամուղու կտրվածքի ամբողջ պարագծով  բիտումպոլիմերային մածիկի քսում /1273.0մ/</t>
  </si>
  <si>
    <t xml:space="preserve">Պողպատե էլ/եռակցող կցաշուրթերի մոնտաժում  DN150, PN=1,0ՄՊա </t>
  </si>
  <si>
    <t>Պողպատե (St) DN200-DN150 խողովակների ձևավոր մասեր (3 հատ)</t>
  </si>
  <si>
    <t>Պոլիէթիլենե (PE100) խողովակների ձևավոր մասեր DN160-de63</t>
  </si>
  <si>
    <t>22-129</t>
  </si>
  <si>
    <t>Պողպատե (St) DN159x5 խողովակների և ձևավոր մասերի մակերեսների երկշերտ ներկում՝ հակակոռոզիոն ներկով</t>
  </si>
  <si>
    <r>
      <t>Պողպատե (St) DN159x5 խողովակների և ձևավոր մասերի հակակոռոզիոն  մեկուսացում (0.6մ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</si>
  <si>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DN159x5 և պոլիէթիլենե (PE100) de160 խողովակների փորձարկում, լվացում, ախտահանում</t>
  </si>
  <si>
    <t>Պոլիէթիլենե (PE100) խողովակների ձևավոր մասեր de63-de25</t>
  </si>
  <si>
    <t>Խրամուղու կտրվածքի ամբողջ պարագծով  բիտումպոլիմերային մածիկի քսում /56.0մ/</t>
  </si>
  <si>
    <t>Խրամուղու կտրվածքի ամբողջ պարագծով  բիտումպոլիմերային մածիկի քսում /46.0մ/</t>
  </si>
  <si>
    <t>Էլ. հոսանքի միջոցով ներքին հալեցմամբ պոլիէթիլենե (PE100) անցումային կցորդիչների մոնտաժում de90xde50</t>
  </si>
  <si>
    <t>Պողպատե (St) DN150-DN100 խողովակների ձևավոր մասեր (1 հատ)</t>
  </si>
  <si>
    <t>Խրամուղու կտրվածքի ամբողջ պարագծով  բիտումպոլիմերային մածիկի քսում /340.0մ/</t>
  </si>
  <si>
    <t>Պողպատե (St) DN150-DN80 խողովակների ձևավոր մասեր (1 հատ)</t>
  </si>
  <si>
    <t>Խրամուղու կտրվածքի ամբողջ պարագծով  բիտումպոլիմերային մածիկի քսում /88.0մ/</t>
  </si>
  <si>
    <t>Պոլիէթիլենե (PE100) խողովակների ձևավոր մասեր de63-de32</t>
  </si>
  <si>
    <r>
      <t>Պողպատե (St) DN89x5 խողովակների և ձևավոր մասերի հակակոռոզիոն մեկուսացում (0.20մ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</si>
  <si>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/370.0մ/</t>
  </si>
  <si>
    <t>Խրամուղու կտրվածքի ամբողջ պարագծով  բիտումպոլիմերային մածիկի քսում /226.0մ/</t>
  </si>
  <si>
    <t>Խրամուղու կտրվածքի ամբողջ պարագծով  բիտումպոլիմերային մածիկի քսում /44.0մ/</t>
  </si>
  <si>
    <t>Պոլիէթիլենե (PE100) խողովակների ձևավոր մասեր de63-de40</t>
  </si>
  <si>
    <t>Խրամուղու կտրվածքի ամբողջ պարագծով  բիտումպոլիմերային մածիկի քսում /2044.0մ/</t>
  </si>
  <si>
    <t>Պողպատե (St) DN250-DN150 խողովակների ձևավոր մասեր (3 հատ)</t>
  </si>
  <si>
    <t>Պողպատե (St) DN159x5, DN114x5,  DN89x5 խողովակների և ձևավոր մասերի մակերեսների երկշերտ ներկում՝ հակակոռոզիոն ներկով</t>
  </si>
  <si>
    <r>
      <t>Պողպատե (St)  DN159x5, DN114x5,  DN89x5 խողովակների և ձևավոր մասերի հակակոռոզիոն  մեկուսացում (1.0մ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</si>
  <si>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/100.0մ/</t>
  </si>
  <si>
    <t>Պոլիէթիլենե (PE100) խողովակների ձևավոր մասեր DN50-de40</t>
  </si>
  <si>
    <t>Խրամուղու կտրվածքի ամբողջ պարագծով  բիտումպոլիմերային մածիկի քսում /1400.0մ/</t>
  </si>
  <si>
    <t>Խրամուղու կտրվածքի ամբողջ պարագծով  բիտումպոլիմերային մածիկի քսում /486.0մ/</t>
  </si>
  <si>
    <t>Խրամուղու կտրվածքի ամբողջ պարագծով  բիտումպոլիմերային մածիկի քսում /35.0մ/</t>
  </si>
  <si>
    <t>Խրամուղու կտրվածքի ամբողջ պարագծով  բիտումպոլիմերային մածիկի քսում /48.0մ/</t>
  </si>
  <si>
    <t>Խրամուղու և փոսորակի մշակում V կարգի գրունտներում ձեռքով, կողալիցքով, փռում տեղում</t>
  </si>
  <si>
    <t>Խրամուղու և փոսորակի մշակում IV կարգի գրունտներում ձեռքով, կողալիցքով</t>
  </si>
  <si>
    <t xml:space="preserve">Ապամոնտաժված խողովակի, փականի և կցաշուրթերի տեղափոխում 10.0կմ հանձնելով շահագործող կազմակերպությանը  </t>
  </si>
  <si>
    <t xml:space="preserve">Մետաղական կցորդիչ ներքին և արտաքին պարուրակով (американка) DN50 </t>
  </si>
  <si>
    <t>Պողպատե (St) DN150-DN50 խողովակների ձևավոր մասեր (6 հատ)</t>
  </si>
  <si>
    <r>
      <t>Պողպատե (St) DN159x5, DN114x5, DN89x5, DN57x4 խողովակների և ձևավոր մասերի հակակոռոզիոն  մեկուսացում (1.3մ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</si>
  <si>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Անցքի բետոնացում B15 դասի բետոնով</t>
  </si>
  <si>
    <r>
      <t>Խծուծված պարան (ընդհ. 0.02մ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x0.5մ), 1տեղ</t>
    </r>
  </si>
  <si>
    <t>Պատյան խողովակի եզրերի երեսասվաղ ցեմենտավազային շաղախով, b=20մմ</t>
  </si>
  <si>
    <r>
      <t>մ</t>
    </r>
    <r>
      <rPr>
        <vertAlign val="superscript"/>
        <sz val="11"/>
        <rFont val="Sylfaen"/>
        <family val="1"/>
      </rPr>
      <t>3</t>
    </r>
    <r>
      <rPr>
        <sz val="10"/>
        <rFont val="Arial"/>
        <family val="2"/>
        <charset val="204"/>
      </rPr>
      <t/>
    </r>
  </si>
  <si>
    <r>
      <t>Գոյություն ունեցող D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=1.0,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=1.0մ (1 հատ) չափերով փականային հորի՝ ծածկի սալի ապամոնտաժում, պատի օղակի ապամոնտաժում, քարե շարվածքի կազմատում</t>
    </r>
  </si>
  <si>
    <t>Միաձույլ բետոնե հենապատում 0.5մx0.5մx0.5մ չափերով անցքի բացում</t>
  </si>
  <si>
    <t xml:space="preserve">100տեղ </t>
  </si>
  <si>
    <t>Պայմ․    46-53     q=1.8</t>
  </si>
  <si>
    <t>46-74</t>
  </si>
  <si>
    <t>Խրամուղու և փոսորակի մշակում V կարգի գրունտներում ձեռքով, կողալիցքով</t>
  </si>
  <si>
    <t>Խրամուղու և փոսորակի ետլիցք կողալիցքի մշակված գրունտներից ձեռքով` տոփանումով</t>
  </si>
  <si>
    <t>Խրամուղու կտրվածքի ամբողջ պարագծով  բիտումպոլիմերային մածիկի քսում /186.0մ/</t>
  </si>
  <si>
    <t>Պայմ.      22-368  q=0.6</t>
  </si>
  <si>
    <t>Պայմ.      22-429  q=0.6</t>
  </si>
  <si>
    <t>Պողպատե (St) էլ/եռակցվող խողովակների մոնտաժում խրամուղիներում DN273x4 (որպես պատյան)</t>
  </si>
  <si>
    <t>Երկկողմանի ներքին պարուրակով մետաղական գնդային  փականների մոնտաժում DN50</t>
  </si>
  <si>
    <t>Պայմ.   22-368</t>
  </si>
  <si>
    <t>Պողպատե (St) DN250-DN50 խողովակների ձևավոր մասեր (7 հատ)</t>
  </si>
  <si>
    <t>Պոլիէթիլենե (PE100) խողովակների ձևավոր մասեր DN160-de110</t>
  </si>
  <si>
    <t>Պենոպոլիստիրոլե կիսախողովակներից ջերմամեկուսիչ շերտ δ=50մմ  պոլիէթիլենե de110(PE) խողովակների համար</t>
  </si>
  <si>
    <t>Պայմ.   22-119  q=0.5</t>
  </si>
  <si>
    <t xml:space="preserve">Կիսախողովակներից պատյան խողովակի միացման համար մետաղական բաղադրիչ էլեմենտների մոնտաժում </t>
  </si>
  <si>
    <t>Պողպատե (St)  DN273x4, DN159x5, DN114x5, DN89x5 խողովակների և ձևավոր մասերի մակերեսների երկշերտ ներկում՝ հակակոռոզիոն ներկով</t>
  </si>
  <si>
    <r>
      <t>Պողպատե (St) DN159x5, DN114x5, DN89x5 խողովակների և ձևավոր մասերի հակակոռոզիոն  մեկուսացում (0.95մ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</si>
  <si>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DN89x5 խողովակների փորձարկում, լվացում, ախտահանում</t>
  </si>
  <si>
    <t>Խրամուղու կտրվածքի ամբողջ պարագծով  բիտումպոլիմերային մածիկի քսում /284.0մ/</t>
  </si>
  <si>
    <t>Պայմ.   22-399    q=0.6</t>
  </si>
  <si>
    <r>
      <t>Պողպատե (St) DN114x5 խողովակների և ձևավոր մասերի հակակոռոզիոն մեկուսացում (0.43մ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</si>
  <si>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/60.0մ/</t>
  </si>
  <si>
    <t>Պոլիէթիլենե (PE100) խողովակների ձևավոր մասեր DN90-de40</t>
  </si>
  <si>
    <t>Պոլիէթիլենե (PE100) խողովակների ձևավոր մասեր DN40-de32</t>
  </si>
  <si>
    <t>Խրամուղու կտրվածքի ամբողջ պարագծով  բիտումպոլիմերային մածիկի քսում /103.0մ/</t>
  </si>
  <si>
    <t>Պայմ.   22-397     q=0.6</t>
  </si>
  <si>
    <t>Պողպատե (St) DN80-DN50 խողովակների ձևավոր մասեր (7 հատ)</t>
  </si>
  <si>
    <t xml:space="preserve">Ապամոնտաժված խողովակի տեղափոխում 10.0կմ հանձնելով շահագործող կազմակերպությանը  </t>
  </si>
  <si>
    <t>Պոլիէթիլեն de63(PE100)- մետաղ DN50(St) մետաղական ներքին պարուրակով կցորդիչների  մոնտաժում</t>
  </si>
  <si>
    <t>Պոլիէթիլենե (PE100) խողովակների ձևավոր մասեր de63</t>
  </si>
  <si>
    <r>
      <t>Պողպատե (St)  DN57x4 խողովակների և ձևավոր մասերի հակակոռոզիոն  մեկուսացում (0.10մ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</si>
  <si>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DN100-DN50 խողովակների ձևավոր մասեր (3 հատ)</t>
  </si>
  <si>
    <r>
      <t>Պողպատե (St)  DN57x4 խողովակների և ձևավոր մասերի հակակոռոզիոն  մեկուսացում (1.20մ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</si>
  <si>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DN57x4 (St) խողովակների փորձարկում, լվացում, ախտահանում</t>
  </si>
  <si>
    <t>Խրամուղու կտրվածքի ամբողջ պարագծով  բիտումպոլիմերային մածիկի քսում /196.0մ/</t>
  </si>
  <si>
    <t>Պողպատե (St) DN80-DN50 խողովակների ձևավոր մասեր (3 հատ)</t>
  </si>
  <si>
    <r>
      <t>Պողպատե (St)  DN57x4 խողովակների և ձևավոր մասերի հակակոռոզիոն  մեկուսացում (0.45մ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</si>
  <si>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/10.0մ/</t>
  </si>
  <si>
    <t xml:space="preserve">Գոյություն ունեցող 30x80սմ չափերով բազալտե սալերի ապամոնտաժում նախապարաստական շերտի հետ միասին </t>
  </si>
  <si>
    <t>27-30</t>
  </si>
  <si>
    <t xml:space="preserve">Բետոնե նախաշերտի իրականացում իրականացում h=10սմ հաստությամբ, B10 դասի բետոնով  </t>
  </si>
  <si>
    <t xml:space="preserve">Սալահատակի իրականացում նոր 30x80սմ չափի սալերով, h=5սմ հաստությամբ </t>
  </si>
  <si>
    <t>27-175</t>
  </si>
  <si>
    <t>Պայմ.     6-1</t>
  </si>
  <si>
    <t>9-118    q=0.6</t>
  </si>
  <si>
    <t xml:space="preserve">Ապամոնտաժված մետաղական մասերի տեղափոխում 10.0կմ հանձնելով շահագործող կազմակերպությանը  </t>
  </si>
  <si>
    <t>Պողպատե (St) DN50 խողովակների ձևավոր մասեր (2 հատ)</t>
  </si>
  <si>
    <r>
      <t>Պողպատե (St)  DN57x4 խողովակների և ձևավոր մասերի հակակոռոզիոն  մեկուսացում (1.50մ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</si>
  <si>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և փոսորակի ետլիցք ավազով ձեռքով` տոփանումով</t>
  </si>
  <si>
    <t>Խրամուղու կտրվածքի ամբողջ պարագծով  բիտումպոլիմերային մածիկի քսում /115.0մ/</t>
  </si>
  <si>
    <t>Պողպատե (St) DN50 խողովակների ձևավոր մասեր (3 հատ)</t>
  </si>
  <si>
    <r>
      <t>Պողպատե (St)  DN57x4 խողովակների և ձևավոր մասերի հակակոռոզիոն  մեկուսացում (1.1մ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</si>
  <si>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/15.0մ/</t>
  </si>
  <si>
    <t>Խրամուղու կտրվածքի ամբողջ պարագծով  բիտումպոլիմերային մածիկի քսում /27.0մ/</t>
  </si>
  <si>
    <t xml:space="preserve">Միաձույլ բետոնե պատի կազմատում 0.5մx0.5մx0.5մ չափերով </t>
  </si>
  <si>
    <t>Պայմ.    46-80</t>
  </si>
  <si>
    <t>Պայմ. շուկա  ըստ նամակի</t>
  </si>
  <si>
    <t>Գոյություն ունեցող բազալտե սալահատակի կտրում սղոցով</t>
  </si>
  <si>
    <t xml:space="preserve">Գոյություն ունեցող բազալտե սալահատակի ապամոնտաժում նախապարաստական շերտի հետ միասին </t>
  </si>
  <si>
    <t>Խրամուղու կտրվածքի ամբողջ պարագծով  բիտումպոլիմերային մածիկի քսում /162.0մ/</t>
  </si>
  <si>
    <t>Սալահատակի իրականացում անկանոն ձևի բազալտե սալերով, h=5 սմ</t>
  </si>
  <si>
    <t>Պայմ.   22-398     q=0.6</t>
  </si>
  <si>
    <t>Պայմ.   22-399     q=0.6</t>
  </si>
  <si>
    <t xml:space="preserve">Ապամոնտաժված խողովակների տեղափոխում 10.0կմ հանձնելով շահագործող կազմակերպությանը  </t>
  </si>
  <si>
    <t>Պոլիէթիլենե (PE100) խողովակների ձևավոր մասեր de90</t>
  </si>
  <si>
    <t>Պենոպոլիստիրոլե կիսախողովակներից ջերմամեկուսիչ շերտ δ=50մմ  պոլիէթիլենե de90(PE) խողովակների համար</t>
  </si>
  <si>
    <t>Պողպատե (St)  DN273x4, DN89x5 խողովակների և ձևավոր մասերի մակերեսների երկշերտ ներկում՝ հակակոռոզիոն ներկով</t>
  </si>
  <si>
    <t>Խրամուղու կտրվածքի ամբողջ պարագծով  բիտումպոլիմերային մածիկի քսում /116.0մ/</t>
  </si>
  <si>
    <r>
      <t>Պողպատե (St)  DN57x4 խողովակների և ձևավոր մասերի հակակոռոզիոն  մեկուսացում (0.20մ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</si>
  <si>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 de25(PE100) - մետաղ DN20(St) (НС) կցորդիչների մոնտաժում</t>
  </si>
  <si>
    <t>Պոլիէթիլենե (PE100) de25 խողովակների փորձարկում, լվացում, ախտահանում</t>
  </si>
  <si>
    <t>Պայմ.     1-960</t>
  </si>
  <si>
    <r>
      <t>Ճմաշերտի կտրում, պահեստավորում տարածքում, 2.0մ</t>
    </r>
    <r>
      <rPr>
        <vertAlign val="superscript"/>
        <sz val="11"/>
        <rFont val="Sylfaen"/>
        <family val="1"/>
      </rPr>
      <t>2</t>
    </r>
  </si>
  <si>
    <t>Խրամուղու և փոսորակի մշակում IV կարգի գրունտներում, կողալիցքով</t>
  </si>
  <si>
    <t xml:space="preserve">1-1635   </t>
  </si>
  <si>
    <t>Խրամուղու և փոսորակի ետլիցք կողալիցքի մշակված գրունտներից` տոփանումով</t>
  </si>
  <si>
    <t>Տեղում պահեստավորված ճմաշերտի վերականգնում</t>
  </si>
  <si>
    <t>Պայմ.     1-1132</t>
  </si>
  <si>
    <t>Պողպատե DN40 (St) էլ/եռակցվող խողովակների մոնտաժում</t>
  </si>
  <si>
    <t>Պայմ․    22-64</t>
  </si>
  <si>
    <t>Պայմ.   22-117</t>
  </si>
  <si>
    <t>Պոլիէթիլենե (PE100) եռակցվող խողովակների մոնտաժում խրամուղիներում de32, PN=1,0 ՄՊա</t>
  </si>
  <si>
    <t xml:space="preserve">Մետաղական կցորդիչ երկկողմանի ներքին պարուրակով (американка) DN50 </t>
  </si>
  <si>
    <t>Պոլիէթիլեն de50(PE100) - մետաղ DN40(St) (НС) կցորդիչների մոնտաժում</t>
  </si>
  <si>
    <t>Պոլիէթիլեն de32(PE100)- մետաղ DN25(St) մետաղական ներքին պարուրակով կցորդիչների  մոնտաժում</t>
  </si>
  <si>
    <t>Պոլիէթիլենե (PE100) խողովակների ձևավոր մասեր de50-de32</t>
  </si>
  <si>
    <t>Պողպատե (St) DN40, DN25 խողովակների և ձևավոր մասերի մակերեսների երկշերտ ներկում՝ հակակոռոզիոն ներկով</t>
  </si>
  <si>
    <r>
      <t>Պողպատե (St)  DN25 խողովակների և ձևավոր մասերի հակակոռոզիոն  մեկուսացում (0.20մ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</si>
  <si>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DN40 (St) և պոլիէթիլենե (PE100) de50 խողովակների փորձարկում, լվացում, ախտահանում</t>
  </si>
  <si>
    <t>Պողպատե DN25 (St) և պոլիէթիլենե (PE100) de32 խողովակների փորձարկում, լվացում, ախտահանում</t>
  </si>
  <si>
    <t>Խրամուղու կտրվածքի ամբողջ պարագծով  բիտումպոլիմերային մածիկի քսում /25.0մ/</t>
  </si>
  <si>
    <t>Խրամուղու կտրվածքի ամբողջ պարագծով  բիտումպոլիմերային մածիկի քսում /185.0մ/</t>
  </si>
  <si>
    <t>Պողպատե (St) DN89x5, DN57x4 խողովակների և ձևավոր մասերի մակերեսների երկշերտ ներկում՝ հակակոռոզիոն ներկով</t>
  </si>
  <si>
    <r>
      <t>Պողպատե (St)  DN89x5, DN57x4 խողովակների և ձևավոր մասերի հակակոռոզիոն  մեկուսացում (0.45մ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</si>
  <si>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/11.0մ/</t>
  </si>
  <si>
    <t>Փոսորակի կտրվածքի ամբողջ պարագծով  բիտումպոլիմերային մածիկի քսում /60.0մ/</t>
  </si>
  <si>
    <t>Պողպատե (St) DN200-DN100 խողովակների ձևավոր մասեր (4 հատ)</t>
  </si>
  <si>
    <t>Պոլիէթիլենե (PE100) խողովակների ձևավոր մասեր de200-de160</t>
  </si>
  <si>
    <t>Պողպատե (St) DN219x5, DN159x5, DN114x5 խողովակների և ձևավոր մասերի մակերեսների երկշերտ ներկում՝ հակակոռոզիոն ներկով</t>
  </si>
  <si>
    <r>
      <t>Պողպատե (St) DN219x5, DN159x5, DN114x5 խողովակների և ձևավոր մասերի հակակոռոզիոն  մեկուսացում (1.50մ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</si>
  <si>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              /15 837.0մ/</t>
  </si>
  <si>
    <t>Պողպատե (St) եռակցվող խողովակների մոնտաժում խրամուղիներում DN114x5</t>
  </si>
  <si>
    <t>Պողպատե (St) եռակցվող խողովակների մոնտաժում խրամուղիներում DN57x4</t>
  </si>
  <si>
    <t>Երկկողմանի արտաքին պարուրակով մետաղական կարճախողովակի մոնտաժում DN32, L=50մմ</t>
  </si>
  <si>
    <t>Երկկողմանի արտաքին պարուրակով մետաղական կարճախողովակի մոնտաժում DN25, L=50մմ</t>
  </si>
  <si>
    <t>Միակողմանի արտաքին պարուրակով մետաղական կարճախողովակի մոնտաժում DN25, L=100մմ</t>
  </si>
  <si>
    <t>Միակողմանի արտաքին պարուրակով մետաղական կարճախողովակի մոնտաժում DN15, L=100մմ</t>
  </si>
  <si>
    <t>Միակողմանի արտաքին պարուրակով մետաղական կարճախողովակի մոնտաժում DN15, L=50մմ</t>
  </si>
  <si>
    <t xml:space="preserve">Արտաքին պարուրակով DN25 օդահեռի մոնտաժում </t>
  </si>
  <si>
    <t>Պոլիէթիլենե (PE100) եռաբաշխիչի մոնտաժում de40</t>
  </si>
  <si>
    <t>Պոլիէթիլենե (PE100) արմունկների մոնտաժում de25, α=45◦</t>
  </si>
  <si>
    <t>Պոլիէթիլենե (PE100) խողովակների միացում խամութային անցումով de250xde25</t>
  </si>
  <si>
    <t>Պոլիէթիլենե (PE100) խողովակների միացում խամութային անցումով de160xde40</t>
  </si>
  <si>
    <t>Պոլիէթիլենե (PE100) խողովակների միացում խամութային անցումով de160xde32</t>
  </si>
  <si>
    <t>Պոլիէթիլենե (PE100) խողովակների միացում խամութային անցումով de160xde25</t>
  </si>
  <si>
    <t>Պողպատե (St) DN114x5, DN57x4 խողովակների և ձևավոր մասերի մակերեսների երկշերտ ներկում՝ հակակոռոզիոն ներկով</t>
  </si>
  <si>
    <t>Պոլիէթիլենե (PE100) de40 - de25 խողովակների փորձարկում, լվացում, ախտահանում</t>
  </si>
  <si>
    <t>P19-12</t>
  </si>
  <si>
    <t>100հատ</t>
  </si>
  <si>
    <t>Ապամոնտաժված սարքավորումների տեղափոխում մինչև 10.0կմ, հանձնելով շահագործող կազմակերպությանը</t>
  </si>
  <si>
    <t>48*</t>
  </si>
  <si>
    <t>49*</t>
  </si>
  <si>
    <t xml:space="preserve">Փոսորակների մշակում V կարգի գրունտներում, բարձելով ա/մ </t>
  </si>
  <si>
    <t xml:space="preserve">Փոսորակների մշակում IV կարգի գրունտներում, բարձելով ա/մ </t>
  </si>
  <si>
    <t>Փոսորակների և ապամոնտաժված հորերի փոսորակների ետլիցք ավազով</t>
  </si>
  <si>
    <t>Պայմ.      22-370  q=0.6</t>
  </si>
  <si>
    <t>Պայմ.      22-431  q=0.6</t>
  </si>
  <si>
    <t>Պոլիէթիլենե (GF) խողովակների մոնտաժում խրամուղիներում DN315, որպես պատյան (կոյուղու կոլեկտորների հետ հատման տեղում)</t>
  </si>
  <si>
    <t>Պոլիէթիլենե (GF) խողովակների մոնտաժում խրամուղիներում DN250, որպես պատյան (կոյուղու կոլեկտորների հետ հատման տեղում)</t>
  </si>
  <si>
    <t>Պոլիէթիլենե (PE100) խողովակների մոնտաժում խրամուղիներում de225, որպես պատյան (կոյուղու կոլեկտորի հետ հատման տեղում)</t>
  </si>
  <si>
    <t>Պոլիէթիլենե (PE100) խողովակների մոնտաժում խրամուղիներում DN110, որպես պատյան (կոյուղու կոլեկտորի հետ հատման տեղում)</t>
  </si>
  <si>
    <t>Պայմ.   22-401    q=0.6</t>
  </si>
  <si>
    <t>Ապամոնտաժված բետոնե եզրաքարերի վերականգնում (200x100մմ)</t>
  </si>
  <si>
    <t>Պայմ.     1-968 q=0.6</t>
  </si>
  <si>
    <t>1-968 q=0.6      23-1</t>
  </si>
  <si>
    <t xml:space="preserve">Պայմ.     1-968 q=0.6   23-1  </t>
  </si>
  <si>
    <t>Խրամուղու կտրվածքի ամբողջ պարագծով  բիտումպոլիմերային մածիկի քսում /687.0մ/</t>
  </si>
  <si>
    <t>Խրամուղու կտրվածքի ամբողջ պարագծով  բիտումպոլիմերային մածիկի քսում /861.0մ/</t>
  </si>
  <si>
    <r>
      <t>Պողպատե (St)  DN89x5, DN57x4 խողովակների և ձևավոր մասերի հակակոռոզիոն  մեկուսացում (0.24մ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</si>
  <si>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/18.0մ/</t>
  </si>
  <si>
    <t>Պողպատե (St) DN80-DN50 խողովակների ձևավոր մասեր (4 հատ)</t>
  </si>
  <si>
    <t>Քրքատաշ բազալտե քարե շարվածքի կազմատում</t>
  </si>
  <si>
    <t>Պողպատե (St) DN250-DN80 խողովակների ձևավոր մասեր (5 հատ)</t>
  </si>
  <si>
    <t>Պողպատե DN25 (St) էլ/եռակցվող խողովակների մոնտաժում</t>
  </si>
  <si>
    <t>Պողպատե (St) DN25 խողովակների ձևավոր մասեր (8 հատ)</t>
  </si>
  <si>
    <t>Հողային և քանդման աշխատանքներ</t>
  </si>
  <si>
    <r>
      <t>Պողպատե (St)  DN57x4 խողովակների և ձևավոր մասերի հակակոռոզիոն  մեկուսացում (0.60մ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</si>
  <si>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և փոսորակների  ետլիցք ձեռքով ավազով</t>
  </si>
  <si>
    <t>17*</t>
  </si>
  <si>
    <t>18*</t>
  </si>
  <si>
    <t>46*</t>
  </si>
  <si>
    <t>47*</t>
  </si>
  <si>
    <t>Փոսորակի կտրվածքի ամբողջ պարագծով  բիտումպոլիմերային մածիկի քսում               /231.0մ/</t>
  </si>
  <si>
    <t>P23-77</t>
  </si>
  <si>
    <r>
      <t>Գոյություն ունեցող ԳՊՀ-2 պոմպակայանի ներսում կուտակված աղբի մաքրում, բարձում ա/մ (0.50մ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)</t>
    </r>
  </si>
  <si>
    <t xml:space="preserve">Ասֆալտբետոնե ծածկույթի քանդում նախնական փխրեցումով բարձելով ա/մ և տեղափոխելով 14.0կմ </t>
  </si>
  <si>
    <t>Խրամուղու և փոսորակների մշակում V կարգի գրունտներում, բարձելով ա/մ և տեղափոխելով 14.0կմ</t>
  </si>
  <si>
    <t>Խրամուղու և փոսորակների մշակում IV կարգի գրունտներում, բարձելով ա/մ և տեղափոխելով 14.0կմ</t>
  </si>
  <si>
    <t>Խրամուղու և փոսորակի մշակում IV կարգի գրունտներում (քայքայված ասֆալտբետոն), բարձելով ա/մ և տեղափոխելով 14.0կմ</t>
  </si>
  <si>
    <t>Խրամուղու և փոսորակների մշակում V կարգի գրունտներում, բարձելով ա/մ և տեղափոխելով 147.0կմ</t>
  </si>
  <si>
    <t>Շին․ աղբի բարձում և տեղափոխում 14.0 կմ</t>
  </si>
  <si>
    <t>Խրամուղու և փոսորակների մշակում V կարգի գրունտներում ձեռքով, բարձելով ա/մ և տեղափոխելով 14.0կմ</t>
  </si>
  <si>
    <t>Խրամուղու և փոսորակների մշակում IV կարգի գրունտներում ձեռքով, բարձելով ա/մ և տեղափոխելով 14.0կմ</t>
  </si>
  <si>
    <t>Փոսորակների մշակում V կարգի գրունտներում, բարձելով ա/մ և տեղափոխելով 14.0կմ</t>
  </si>
  <si>
    <t>Փոսորակների մշակում IV կարգի գրունտներում, բարձելով ա/մ և տեղափոխելով 14.0կմ</t>
  </si>
  <si>
    <t>Բարձած գրունտի տեղափոխում մինչև  14.0 կմ հեռավորությամբ</t>
  </si>
  <si>
    <t>* Ճնշման կարգավորիչները և էլ․ մագնիսական ծախսաչաթերը տրամադրվելու են Պատվիրատուի կողմից</t>
  </si>
  <si>
    <t xml:space="preserve">1. Ջրագիծ-1 (W1) </t>
  </si>
  <si>
    <t>2. Ջրագիծ-1-1 (W1-1)</t>
  </si>
  <si>
    <t>3. Ջրագիծ-2 (W2)</t>
  </si>
  <si>
    <t>4. Ջրագիծ-3 (W3)</t>
  </si>
  <si>
    <t>5. Ջրագիծ-4 (W4)</t>
  </si>
  <si>
    <t xml:space="preserve">6. Ճյուղ-4-1 (Br4-1) </t>
  </si>
  <si>
    <t>7. Ջրագիծ-5 (W5)</t>
  </si>
  <si>
    <t xml:space="preserve">8. Ճյուղ-5-1 (Br5-1) </t>
  </si>
  <si>
    <t>9. Ջրագիծ-6 (W6)</t>
  </si>
  <si>
    <t>10. Ջրագիծ-7 (W7)</t>
  </si>
  <si>
    <t>11. Ջրագիծ-8 (W8)</t>
  </si>
  <si>
    <t xml:space="preserve">12. Ճյուղ-8-1 (Br8-1) </t>
  </si>
  <si>
    <t xml:space="preserve">14. Ճյուղ-9-1 (Br9-1) </t>
  </si>
  <si>
    <t>13. Ջրագիծ-9 (W9)</t>
  </si>
  <si>
    <t>15. Ջրագիծ-10 (W10)</t>
  </si>
  <si>
    <t>16. Ջրագիծ-11 (W11)</t>
  </si>
  <si>
    <t xml:space="preserve">17. Ճյուղ-11-1 (Br11-1) </t>
  </si>
  <si>
    <t xml:space="preserve">18. Ճյուղ-11-2 (Br11-2) </t>
  </si>
  <si>
    <t>19. Ջրագիծ-12 (W12)</t>
  </si>
  <si>
    <t>20. Ջրագիծ-13 (W13)</t>
  </si>
  <si>
    <t>21. Ջրագիծ-14 (W14)</t>
  </si>
  <si>
    <t>22. Ջրագիծ-15 (W15)</t>
  </si>
  <si>
    <t xml:space="preserve">23. Ճյուղ-15-1 (Br15-1) </t>
  </si>
  <si>
    <t>24. Ջրագիծ-16 (W16)</t>
  </si>
  <si>
    <t xml:space="preserve">25. Ճյուղ-16-1 (Br16-1) </t>
  </si>
  <si>
    <t xml:space="preserve"> 26. Մուտքագիծ-1 (Մ1) </t>
  </si>
  <si>
    <t xml:space="preserve"> 27. Մուտքագիծ-2 (Մ2) </t>
  </si>
  <si>
    <t xml:space="preserve"> 28. Մուտքագիծ-3 (Մ3) </t>
  </si>
  <si>
    <t xml:space="preserve"> 29. Մուտքագիծ-4 (Մ4) </t>
  </si>
  <si>
    <t xml:space="preserve">30. Մուտքագիծ-5 (Մ5) </t>
  </si>
  <si>
    <t xml:space="preserve">31. Մուտքագիծ-6 (Մ6) </t>
  </si>
  <si>
    <t xml:space="preserve">32. Մուտքագիծ-7 (Մ7) </t>
  </si>
  <si>
    <t xml:space="preserve">33. Մուտքագիծ-8 (Մ8) </t>
  </si>
  <si>
    <t xml:space="preserve">34. Մուտքագիծ-9 (Մ9) </t>
  </si>
  <si>
    <t xml:space="preserve">35. Մուտքագիծ-10 (Մ10) </t>
  </si>
  <si>
    <t xml:space="preserve">36. Մուտքագիծ-11 (Մ11) </t>
  </si>
  <si>
    <t xml:space="preserve">37. Մուտքագիծ-12 (Մ12) </t>
  </si>
  <si>
    <t xml:space="preserve">38. Մուտքագիծ-13 (Մ13) </t>
  </si>
  <si>
    <t xml:space="preserve">39. Մուտքագիծ-14 (Մ14) </t>
  </si>
  <si>
    <t xml:space="preserve">40. Մուտքագիծ-15 (Մ15) </t>
  </si>
  <si>
    <t xml:space="preserve">41. Մուտքագիծ-16 (Մ16) </t>
  </si>
  <si>
    <t xml:space="preserve">42. Մուտքագիծ-17 (Մ17) </t>
  </si>
  <si>
    <t>43. Հրշեջ հիդրանտի հոր (ՀՀ) (4 հատ)</t>
  </si>
  <si>
    <t xml:space="preserve">44. Մասնավոր տների և հասարակական նշանակության օբյեկտների մուտքագծերի փոխարինում </t>
  </si>
  <si>
    <t xml:space="preserve"> 45. Այլ աշխատանքներ</t>
  </si>
  <si>
    <t/>
  </si>
  <si>
    <t>Ասֆալտբետոնի խճային հիմնաշերտի իրականացում h=15սմ հաստությամբ, տոփանումով (ներծծում բիտումով 1.03կգ/մ2)</t>
  </si>
  <si>
    <t>Ասֆալտբետոնի խճային հիմնաշերտի իրականացում h=12սմ հաստությամբ, տոփանումով (ներծծում բիտումով 1.03կգ/մ2)</t>
  </si>
  <si>
    <t>Ասֆալտբետոնի խճային հիմնաշերտի իրականացում h=10սմ հաստությամբ, տոփանումով (ներծծում բիտումով 1.03կգ/մ2)</t>
  </si>
  <si>
    <t xml:space="preserve">ընդամ. </t>
  </si>
  <si>
    <t>Պայմ.      22-448  q=0.8 Ըստ նամակի</t>
  </si>
  <si>
    <t>Պայմ.      22-448  q=0.8   Ըստ նամակի</t>
  </si>
  <si>
    <t>Գոյություն ունեցող 1.0x1.0մ, Hմիջ=0.80մ (1 հատ) չափերով ջրաչափական հորի՝ ծածկի սալի ապամոնտաժում, հատակի և պատերի  քանդում, բարձելով ա/մ տեղափոխելով 14.0 կմ</t>
  </si>
  <si>
    <t>Գոյություն ունեցող Dմիջ=1.0, Hմիջ=1.8մ (1 հատ) չափերով փականային հորի՝ ծածկի սալի ապամոնտաժում, հատակի և պատերի  քանդում,  բարձելով ա/մ տեղափոխելով 14.0 կմ</t>
  </si>
  <si>
    <t xml:space="preserve">Պայմ.      22-448  q=0.8 Ըստ նամակի </t>
  </si>
  <si>
    <t xml:space="preserve">Խրամուղու և փոսորակների մշակում IV կարգի գրունտներում, քայքայված ասֆալտբետոնի  բարձում ա/մ և տեղափոխելով 14.0կմ </t>
  </si>
  <si>
    <t xml:space="preserve">1-1594 Ըստ նամակի    g=2.0    </t>
  </si>
  <si>
    <t xml:space="preserve"> Ե/բ միաձույլ ուղղանկյուն հոր 1.5 x 2.5մ, H=1.8մ </t>
  </si>
  <si>
    <t>B7.5 դասի բետոնի նախապատրաստական շերտ h=10սմ</t>
  </si>
  <si>
    <t>6-22</t>
  </si>
  <si>
    <t>Տեղեկ.</t>
  </si>
  <si>
    <t>6-145</t>
  </si>
  <si>
    <t>11-6</t>
  </si>
  <si>
    <t>Հատակի խճե նախապատրաստական շերտի իրականացում, h= 100մմ</t>
  </si>
  <si>
    <t>11-67    11-68</t>
  </si>
  <si>
    <t>6-85</t>
  </si>
  <si>
    <t>Խծուծ, 2տեղ</t>
  </si>
  <si>
    <t>7-448</t>
  </si>
  <si>
    <t>9-46</t>
  </si>
  <si>
    <t>Պայմ.      30-357</t>
  </si>
  <si>
    <t>11-55</t>
  </si>
  <si>
    <t>8-27</t>
  </si>
  <si>
    <t xml:space="preserve"> Ե/բ կլոր հոր D=2.0մ H=2.0մ                      (լեկալ աղյուսներով)</t>
  </si>
  <si>
    <t>22-446</t>
  </si>
  <si>
    <t>D=2.0մ տրամագծով հավաքովի ե/բ էլեմենտներով հորի կառուցում</t>
  </si>
  <si>
    <t xml:space="preserve">D=2.0մ տրամագծով ե/բ հորերի հատակի սալեր՝ ՀՍ-20 տիպի </t>
  </si>
  <si>
    <t>Պայմ.          8-140</t>
  </si>
  <si>
    <t xml:space="preserve">B15 դասի բետոնե լեկալ աղյուսներով պատի շարվածք </t>
  </si>
  <si>
    <t>Պատի հավաքովի ե/բ ՊՕ-20-10 կլոր օղակի տեղադրում, թարմ պատրաստված ցեմենտավազային շաղախի վրա</t>
  </si>
  <si>
    <t>Ծածկի հավաքովի ե/բ ԾՍ-1-20 սալի տեղադրում, թուջե ծանր մտոցով</t>
  </si>
  <si>
    <t>Մետաղական  ելարանի պատրաստում, տեղադրում</t>
  </si>
  <si>
    <t>Պայմ.        6-85</t>
  </si>
  <si>
    <t xml:space="preserve">Ե/բ հորերի ներդիր դետալներ </t>
  </si>
  <si>
    <t>Պատերի ներքին մակերեսների երեսասվաղ ցեմենտավազային շաղախով b=20մմ</t>
  </si>
  <si>
    <t>Պայմ.     15-208</t>
  </si>
  <si>
    <t>Պատերի արտաքին մակերեսների երեսասվաղ ցեմենտավազային շաղախով b=20մմ</t>
  </si>
  <si>
    <t>Անցքի փակում ցեմենտավազային շաղախով</t>
  </si>
  <si>
    <t>Պայմ.     30-357</t>
  </si>
  <si>
    <t>Մետաղական կոնստրուկցիաների երկշերտ յուղաներկում</t>
  </si>
  <si>
    <t xml:space="preserve"> Ե/բ կլոր հոր D=1.5մ H=1.5մ                      (լեկալ աղյուսներով)</t>
  </si>
  <si>
    <t>D=1.5մ տրամագծով հավաքովի ե/բ էլեմենտներով հորի կառուցում</t>
  </si>
  <si>
    <t xml:space="preserve">D=1.5մ տրամագծով ե/բ հորերի հատակի սալեր՝ ՀՍ-15 տիպի </t>
  </si>
  <si>
    <t>Պատի հավաքովի ե/բ ՊՕ-15-09 կլոր օղակի տեղադրում, թարմ պատրաստված ցեմենտավազային շաղախի վրա</t>
  </si>
  <si>
    <t>Ծածկի հավաքովի ե/բ ԾՍ-1-15 սալի տեղադրում, թուջե ծանր մտոցով</t>
  </si>
  <si>
    <t xml:space="preserve"> Ե/բ կլոր հոր D=1.5մ, H=1,5մ</t>
  </si>
  <si>
    <t>Պատի հավաքովի ե/բ ՊՕ-15-06 կլոր օղակի տեղադրում, թարմ պատրաստված ցեմենտավազային շաղախի վրա</t>
  </si>
  <si>
    <t xml:space="preserve"> Ե/բ կլոր հոր D=1.0մ, H=1,5մ</t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</si>
  <si>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</si>
  <si>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</si>
  <si>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t>Պատի հավաքովի ե/բ ՊՕ-10-09 կլոր օղակի տեղադրում, թարմ պատրաստված ցեմենտավազային շաղախի վրա</t>
  </si>
  <si>
    <t>Պատի հավաքովի ե/բ ՊՕ-10-06 կլոր օղակի տեղադրում, թարմ պատրաստված ցեմենտավազային շաղախի վրա</t>
  </si>
  <si>
    <t>Ծածկի հավաքովի ե/բ ԾՍ-1-10 սալի տեղադրում, թուջե ծանր մտոցով</t>
  </si>
  <si>
    <t xml:space="preserve"> Ե/բ կլոր հոր D=2.0մ, H=1,5մ</t>
  </si>
  <si>
    <t>Պատի հավաքովի ե/բ ՊՕ-20-09 կլոր օղակի տեղադրում, թարմ պատրաստված ցեմենտավազային շաղախի վրա</t>
  </si>
  <si>
    <t>Պատի հավաքովի ե/բ ՊՕ-20-06 կլոր օղակի տեղադրում, թարմ պատրաստված ցեմենտավազային շաղախի վրա</t>
  </si>
  <si>
    <t xml:space="preserve"> Ե/բ կլոր հոր D=1.5մ H=2.0մ                      (լեկալ աղյուսներով)</t>
  </si>
  <si>
    <t>Պատի հավաքովի ե/բ ՊՕ-15-10 կլոր օղակի տեղադրում, թարմ պատրաստված ցեմենտավազային շաղախի վրա</t>
  </si>
  <si>
    <t xml:space="preserve"> Պոլիմերավազային հոր                                        D=0.90մ, H=1.35մ</t>
  </si>
  <si>
    <t>Պոլիմերավազային հատակի սալ (ՀՍՊԱ) D=900</t>
  </si>
  <si>
    <t>Պոլիմերավազային հորի պատի օղակ (ՊՕՊԱ) D=900, H=900</t>
  </si>
  <si>
    <t>Պոլիմերավազային հորի պատի օղակ (ՊՕՊԱ) D=900, H=450</t>
  </si>
  <si>
    <t xml:space="preserve">Պոլիմերավազային ծածկի սալ, պոլիմերավազային ծանր կափարիչով ՄՊԱ D=600 </t>
  </si>
  <si>
    <t xml:space="preserve"> Ե/բ կլոր հիդրանտի հոր D=1.5մ  H=1,5մ</t>
  </si>
  <si>
    <t xml:space="preserve"> *Ճնշման կարգավորիչ փականները, էլ. մագնիսական հոսքաչափերը, ջրաչափերը և ջրաչափի միացումները
տրամադրվելու են Պատվիրատուի կողմից</t>
  </si>
  <si>
    <t>ԵՐԵՎԱՆ ՔԱՂԱՔԻ ՎԵՐԻՆ ՉԱՐԲԱԽ ԹԱՂԱՄԱՍԻ ՋՐԱՄԱՏԱԿԱՐԱՐՄԱՆ ՑԱՆՑԻ ԲԱՐԵԼԱՎՈՒՄ</t>
  </si>
  <si>
    <t>ԱԱՀ 20%</t>
  </si>
  <si>
    <t xml:space="preserve">Ընդհանուրը </t>
  </si>
  <si>
    <t xml:space="preserve">Գոյություն ունեցող Մ600(St) խողովակի վրա Մ250մմ անցքի բացում շուրթի հարթեցում, կողային էլ. եռակցում  </t>
  </si>
  <si>
    <t>Մ200(St) խողովակի խցափակում 0.30x0.30մ, δ=5.0մմ չափերի պողպատե թիթեղով էլ. Եռակցմամբ</t>
  </si>
  <si>
    <t>Փականների տակդիր Մ50 խողովակից և δ=6մմ, 100x100մմ չափերով 2թիթեղներից, Gմիջ=4.8կգ (8 տեղ)</t>
  </si>
  <si>
    <t>Միաձույլ ե/բ ժապավենային հիմքի իրականացում B20 դասի բետոնով</t>
  </si>
  <si>
    <t>մ3</t>
  </si>
  <si>
    <t>Ամրան A240 դասի</t>
  </si>
  <si>
    <t>Ամրան A500c դասի</t>
  </si>
  <si>
    <t xml:space="preserve">Միաձույլ ե/բ պատերի իրականացում B20 դասի բետոնով </t>
  </si>
  <si>
    <t>Բետոնե հատակի իրականացում B12.5 դասի բետոնով, h= 100մմ, 0.30մ3</t>
  </si>
  <si>
    <t>100մ2</t>
  </si>
  <si>
    <t>Պատյան խողովակների պատրաստում, տեղադրում</t>
  </si>
  <si>
    <r>
      <t>Հավաքովի ե/բ ծածկի սալի – ԾՍ-1 տեղադրում, թուջե ծանր մտոցով (Բետոն B20-1.0մ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ամրան՝ A500C-153.0կգ, AI-7.5կգ )</t>
    </r>
  </si>
  <si>
    <t xml:space="preserve">Մետաղական ելարանի պատրաստում և տեղադրում </t>
  </si>
  <si>
    <t>Մետաղական մակերեսների ներկում 2 շերտ հակակոռոզիոն ներկով</t>
  </si>
  <si>
    <t>Հատակի ցեմենտավազային հարթեցնող շերտ, h= 20մմ</t>
  </si>
  <si>
    <t>Պատերի արտաքին մակերեսների ջրամեկուսացում 2 շերտ բիտումային մածիկով</t>
  </si>
  <si>
    <t>Ամրանացանց Մ6 A240 դասի</t>
  </si>
  <si>
    <t>Փականների տակդիր Մ50 խողովակից և δ=6մմ, 100x100մմ չափերով 2թիթեղներից, Gմիջ=4.8կգ (1 տեղ)</t>
  </si>
  <si>
    <t>Փականների տակդիր Մ50 խողովակից և δ=6մմ, 100x100մմ չափերով 2թիթեղներից, Gմիջ=4.8կգ (3 տեղ)</t>
  </si>
  <si>
    <t>Փականների տակդիր Մ50 խողովակից և δ=6մմ, 100x100մմ չափերով 2թիթեղներից, Gմիջ=4.8կգ (4 տեղ)</t>
  </si>
  <si>
    <t>Գոյություն ունեցող պողպատե  (St) Մ80 խողովակների կտրում</t>
  </si>
  <si>
    <t>Գոյություն ունեցող Մ80 մետաղական փականի ապամոնտաժում</t>
  </si>
  <si>
    <t xml:space="preserve">Գոյություն ունեցող Մ80 կցաշուրթերի ապամոնտաժում </t>
  </si>
  <si>
    <t>Փականների տակդիր Մ50 խողովակից և δ=6մմ, 100x100մմ չափերով 2թիթեղներից, Gմիջ=4.8կգ (2 տեղ)</t>
  </si>
  <si>
    <t>Գոյություն ունեցող պողպատե  (St) Մ50 խողովակների կտրում</t>
  </si>
  <si>
    <t>Գոյություն ունեցող Մ50 մետաղական փականի ապամոնտաժում</t>
  </si>
  <si>
    <t xml:space="preserve">Գոյություն ունեցող Մ50 կցաշուրթերի ապամոնտաժում </t>
  </si>
  <si>
    <t xml:space="preserve">Պողպատե (St) Մ600 խողովակների վրա Մ150մմ անցքի բացում, շուրթի հարթեցում </t>
  </si>
  <si>
    <t xml:space="preserve">Մ600(St)x DN150(St) խողովակների կողային էլ. եռակցում </t>
  </si>
  <si>
    <r>
      <t>Պենոպոլիստիրոլե կիսախողովակներից ջերմամեկուսիչ արմունկ α=90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, δ=50մմ  պոլիէթիլենե de110(PE) խողովակների համար</t>
    </r>
  </si>
  <si>
    <t>Հեղյուս, մանեկ, տափօղակ Մ17</t>
  </si>
  <si>
    <t xml:space="preserve">Պողպատե (St) Մ600 խողովակների վրա Մ100մմ անցքի բացում, շուրթի հարթեցում </t>
  </si>
  <si>
    <t xml:space="preserve">Մ600(St)x DN100(St) խողովակների կողային էլ. եռակցում </t>
  </si>
  <si>
    <t>Մ50xDN50 պողպատե խողովակների եռակցում</t>
  </si>
  <si>
    <t>Գոյություն ունեցող Մ50 ջրաչափի ապամոնտաժում</t>
  </si>
  <si>
    <t>Գոյություն ունեցող Մ50 ֆիլտրի ապամոնտաժում</t>
  </si>
  <si>
    <r>
      <t>Գոյություն ունեցող 1.0x1.0մ,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=0.80մ (1 հատ) չափերով ջրաչափական հորի՝ ծածկի սալի ապամոնտաժում, հատակի և պատերի  քանդում, բարձելով ա/մ տեղափոխելով 14.0 կմ</t>
    </r>
  </si>
  <si>
    <r>
      <t>Գոյություն ունեցող 1.5x1.5մ,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=1.20մ (1 հատ) չափերով փականային հորի՝ ծածկի սալի ապամոնտաժում, հատակի և պատերի  քանդում</t>
    </r>
  </si>
  <si>
    <t>Գոյություն ունեցող մետաղական ծածկի (1 հատ), աստիճանի (1 հատ), Մ50 խողովակների և ձևավոր մասերի (L=2.0մ) ապամոնտաժում</t>
  </si>
  <si>
    <r>
      <t>Մուտքագիծ Մ</t>
    </r>
    <r>
      <rPr>
        <vertAlign val="subscript"/>
        <sz val="11"/>
        <rFont val="Sylfaen"/>
        <family val="1"/>
      </rPr>
      <t>8</t>
    </r>
    <r>
      <rPr>
        <sz val="11"/>
        <rFont val="Sylfaen"/>
        <family val="1"/>
      </rPr>
      <t>-ի , L=14.0մ –ի հողային աշխատանքների ծավալները ներառված են Ջրագիծ W</t>
    </r>
    <r>
      <rPr>
        <vertAlign val="subscript"/>
        <sz val="11"/>
        <rFont val="Sylfaen"/>
        <family val="1"/>
      </rPr>
      <t>14</t>
    </r>
    <r>
      <rPr>
        <sz val="11"/>
        <rFont val="Sylfaen"/>
        <family val="1"/>
      </rPr>
      <t>-ի հողային աշխատանքների ծավալներում</t>
    </r>
  </si>
  <si>
    <r>
      <t>Մուտքագիծ Մ</t>
    </r>
    <r>
      <rPr>
        <vertAlign val="subscript"/>
        <sz val="11"/>
        <rFont val="Sylfaen"/>
        <family val="1"/>
      </rPr>
      <t>9</t>
    </r>
    <r>
      <rPr>
        <sz val="11"/>
        <rFont val="Sylfaen"/>
        <family val="1"/>
      </rPr>
      <t>-ի , L=9.0մ –ի հողային աշխատանքների ծավալները ներառված են Ջրագիծ W</t>
    </r>
    <r>
      <rPr>
        <vertAlign val="subscript"/>
        <sz val="11"/>
        <rFont val="Sylfaen"/>
        <family val="1"/>
      </rPr>
      <t>10</t>
    </r>
    <r>
      <rPr>
        <sz val="11"/>
        <rFont val="Sylfaen"/>
        <family val="1"/>
      </rPr>
      <t>-ի հողային աշխատանքների ծավալներում</t>
    </r>
  </si>
  <si>
    <t>Գոյություն ունեցող պողպատե  (St) Մ100 խողովակների կտրում</t>
  </si>
  <si>
    <t>Գոյություն ունեցող պողպատե  (St) Մ80 խողովակների կտրում,  շուրթի հարթեցում     (1 տեղ)</t>
  </si>
  <si>
    <t>Մ80xDN80 պողպատե խողովակների եռակցում</t>
  </si>
  <si>
    <r>
      <t>Պենոպոլիստիրոլե կիսախողովակներից ջերմամեկուսիչ արմունկ α=90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, δ=50մմ  պոլիէթիլենե de90(PE) խողովակների համար</t>
    </r>
  </si>
  <si>
    <r>
      <t>Գոյություն ունեցող 1.0x1.0մ,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=1.50մ (1 հատ) չափերով փականային հորի՝ ծածկի սալի ապամոնտաժում, հատակի և պատերի  քանդում, քարե շարվածքի կազմատում,  բարձելով ա/մ տեղափոխելով 14.0 կմ</t>
    </r>
  </si>
  <si>
    <t>Մ600 պողպատե խողովակի վրա Մ50մմ տրամագծի անցքի բացում, շուրթի հարթեցում</t>
  </si>
  <si>
    <t xml:space="preserve">Մ600(St)x DN50(St) խողովակների կողային էլ. եռակցում </t>
  </si>
  <si>
    <r>
      <t>Մուտքագիծ Մ</t>
    </r>
    <r>
      <rPr>
        <vertAlign val="subscript"/>
        <sz val="11"/>
        <rFont val="Sylfaen"/>
        <family val="1"/>
      </rPr>
      <t>12</t>
    </r>
    <r>
      <rPr>
        <sz val="11"/>
        <rFont val="Sylfaen"/>
        <family val="1"/>
      </rPr>
      <t>-ի հողային աշխատանքների ծավալները ներառված են Մուտքագիծ Մ</t>
    </r>
    <r>
      <rPr>
        <vertAlign val="subscript"/>
        <sz val="11"/>
        <rFont val="Sylfaen"/>
        <family val="1"/>
      </rPr>
      <t>11</t>
    </r>
    <r>
      <rPr>
        <sz val="11"/>
        <rFont val="Sylfaen"/>
        <family val="1"/>
      </rPr>
      <t>-ի  հողային աշխատանքների ծավալներում</t>
    </r>
  </si>
  <si>
    <r>
      <t>Գոյություն ունեցող D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=1.0,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=1.0մ (1 հատ) չափերով փականային հորի՝ ծածկի սալի ապամոնտաժում, պատի օղակի ապամոնտաժում, քարե շարվածքի կազմատում, բարձելով ա/մ տեղափոխելով 14.0 կմ</t>
    </r>
  </si>
  <si>
    <t>Գոյություն ունեցող պողպատե  (St) Մ25 խողովակների կտրում</t>
  </si>
  <si>
    <t>Մ600 պողպատե խողովակի վրա Մ40մմ տրամագծի անցքի բացում, շուրթի հարթեցում</t>
  </si>
  <si>
    <t xml:space="preserve">Մ32(St)x DN32(St) խողովակների եռակցում </t>
  </si>
  <si>
    <r>
      <t>Գոյություն ունեցող 1.0x1.0մ,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=0.80մ (1 հատ) չափերով փականային հորի՝ ծածկի սալի ապամոնտաժում, հատակի և պատերի  քանդում, բարձելով ա/մ տեղափոխելով 14.0 կմ</t>
    </r>
  </si>
  <si>
    <t>Գոյություն ունեցող Մ50 ֆիլտր ապամոնտաժում</t>
  </si>
  <si>
    <r>
      <t>Հավաքովի ե/բ ծածկի սալի տեղադրում, թուջե ծանր մտոցով, հիդրանտի միացման համար թուջե կափարիչով (Բետոն B25, W6, F50-0.56մ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ամրան՝ A500C-76.7կգ, AI-8.7կգ )</t>
    </r>
  </si>
  <si>
    <t>Գոյություն ունեցող պողպատե Մ32 մուտքագծերի կտրում, պարուրակի իրականացում</t>
  </si>
  <si>
    <t>Գոյություն ունեցող պողպատե Մ25 մուտքագծերի կտրում, պարուրակի իրականացում</t>
  </si>
  <si>
    <t>Գոյություն ունեցող պողպատե Մ20 մուտքագծերի կտրում, պարուրակի իրականացում</t>
  </si>
  <si>
    <t>Գոյություն ունեցող պողպատե Մ15 մուտքագծերի կտրում, պարուրակի իրականացում</t>
  </si>
  <si>
    <t>Գոյություն ունեցող պոլիէթիլենե Մ32 մուտքագծերի կտրում, 1տեղ</t>
  </si>
  <si>
    <t>Գոյություն ունեցող պոլիէթիլենե Մ25 մուտքագծերի կտրում, 60տեղ</t>
  </si>
  <si>
    <t>Մ100(St) խողովակի խցափակում 0.15x0.15մ, δ=5.0մմ չափերի պողպատե թիթեղով էլ. եռակցմամբ (2 տեղ)</t>
  </si>
  <si>
    <t>Գոյություն ունեցող Մ32 ջրաչափերի ապամոնտաժում</t>
  </si>
  <si>
    <t>Գոյություն ունեցող Մ25 ջրաչափերի ապամոնտաժում</t>
  </si>
  <si>
    <t xml:space="preserve">Գոյություն ունեցող Մ20 ջրաչափերի ապամոնտաժում </t>
  </si>
  <si>
    <t>Գոյություն ունեցող Մ15 ջրաչափերի ապամոնտաժում</t>
  </si>
  <si>
    <r>
      <t>Գոյություն ունեցող D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=1.0,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=1.0մ (4 հատ) չափերով փականային հորի՝ ծածկի սալի ապամոնտաժում, պատի օղակի ապամոնտաժում, քարե շարվածքի կազմատում</t>
    </r>
  </si>
  <si>
    <t>Գոյություն ունեցող Մ150(St) խողովակների կտրում, շուրթի հարթեցում</t>
  </si>
  <si>
    <t>Գոյություն ունեցող Մ100(St) խողովակների կտրում, շուրթի հարթեցում</t>
  </si>
  <si>
    <t>Գոյություն ունեցող Մ80(St) խողովակների կտրում, շուրթի հարթեցում</t>
  </si>
  <si>
    <t>Գոյություն ունեցող Մ50(St) խողովակների կտրում, շուրթի հարթեցում</t>
  </si>
  <si>
    <t>Գոյություն ունեցող Մ150 սեպավոր փականի ապամոնտաժում</t>
  </si>
  <si>
    <t>Գոյություն ունեցող Մ100 սեպավոր փականի ապամոնտաժում</t>
  </si>
  <si>
    <t>Գոյություն ունեցող Մ80 սեպավոր փականի ապամոնտաժում</t>
  </si>
  <si>
    <t>Գոյություն ունեցող Մ50 սեպավոր փականի ապամոնտաժում</t>
  </si>
  <si>
    <t xml:space="preserve">Գոյություն ունեցող Մ150 կցաշուրթերի ապամոնտաժում </t>
  </si>
  <si>
    <t xml:space="preserve">Գոյություն ունեցող Մ100 կցաշուրթերի ապամոնտաժում </t>
  </si>
  <si>
    <t>Գոյություն ունեցող Մ250(St) խողովակների կտրում, շուրթի հարթեցում</t>
  </si>
  <si>
    <t>Գոյություն ունեցող Մ200(St) խողովակների կտրում, շուրթի հարթեցում</t>
  </si>
  <si>
    <t xml:space="preserve">Մ250(St) խողովակի խցափակում 0.35x0.35մ, δ=5.0մմ չափերի պողպատե թիթեղով էլ. եռակցմամբ </t>
  </si>
  <si>
    <t xml:space="preserve">Մ200(St) խողովակի խցափակում 0.30x0.30մ, δ=5.0մմ չափերի պողպատե թիթեղով էլ. եռակցմամբ </t>
  </si>
  <si>
    <t>Մ150(St) խողովակի խցափակում 0.25x0.25մ, δ=5.0մմ չափերի պողպատե թիթեղով էլ. Եռակցմամբ</t>
  </si>
  <si>
    <t>Մ100(St) խողովակի խցափակում 0.20x0.20մ, δ=5.0մմ չափերի պողպատե թիթեղով էլ. Եռակցմամբ</t>
  </si>
  <si>
    <t>Մ50(St) խողովակի խցափակում 0.15x0.15մ, δ=5.0մմ չափերի պողպատե թիթեղով էլ. Եռակցմամբ</t>
  </si>
  <si>
    <t>Ասֆալտբետոնի խճային հիմնաշերտի իրականացում h=12սմ հաստությամբ, տոփանումով  (ներծծում բիտումով 1.03կգ/մ2)</t>
  </si>
  <si>
    <t>Ասֆալտբետոնի խճային հիմնաշերտի իրականացում h=10սմ հաստությամբ, տոփանումով  (ներծծում բիտումով 1.03կգ/մ2)</t>
  </si>
  <si>
    <t>Արժեքը, հազ.դրամ</t>
  </si>
  <si>
    <t>Հավելված թիվ 1
&lt;&lt; &gt;&gt;                         2026 թ.  կնքված 
ՋԿ-ԲՄԱՇՁԲ-26/7-Ա  ծածկագրով պայմանագրի
ԾԱՎԱԼԱԹԵՐԹ-ՆԱԽԱՀԱՇԻ
 ՋՐԱՄԱՏԱԿԱՐԱՐՄԱՆ ԽՈՂՈՎԱԿԱՇԱՐԵՐԻ ՀԵՏ ԿԱՊՎԱԾ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</si>
</sst>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0.000"/>
    <numFmt numFmtId="167" formatCode="0.0000"/>
    <numFmt numFmtId="168" formatCode="#,##0.0"/>
    <numFmt numFmtId="169" formatCode="#,##0.000"/>
    <numFmt numFmtId="170" formatCode="0.00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Sylfaen"/>
      <family val="1"/>
    </font>
    <font>
      <b/>
      <sz val="11"/>
      <name val="Sylfaen"/>
      <family val="1"/>
    </font>
    <font>
      <vertAlign val="superscript"/>
      <sz val="11"/>
      <name val="Sylfaen"/>
      <family val="1"/>
    </font>
    <font>
      <i/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b/>
      <sz val="11"/>
      <color indexed="8"/>
      <name val="Sylfaen"/>
      <family val="1"/>
    </font>
    <font>
      <vertAlign val="superscript"/>
      <sz val="11"/>
      <color indexed="8"/>
      <name val="Sylfaen"/>
      <family val="1"/>
    </font>
    <font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vertAlign val="subscript"/>
      <sz val="11"/>
      <name val="Sylfaen"/>
      <family val="1"/>
    </font>
    <font>
      <b/>
      <vertAlign val="subscript"/>
      <sz val="11"/>
      <color rgb="FF000000"/>
      <name val="Sylfaen"/>
      <family val="1"/>
    </font>
    <font>
      <b/>
      <sz val="11"/>
      <color theme="1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16" fillId="0" borderId="0"/>
    <xf numFmtId="0" fontId="5" fillId="0" borderId="0"/>
    <xf numFmtId="0" fontId="2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</cellStyleXfs>
  <cellXfs count="117">
    <xf numFmtId="0" fontId="0" fillId="0" borderId="0" xfId="0"/>
    <xf numFmtId="9" fontId="7" fillId="0" borderId="2" xfId="22" applyFont="1" applyFill="1" applyBorder="1" applyAlignment="1">
      <alignment horizontal="center" vertical="center" wrapText="1"/>
    </xf>
    <xf numFmtId="0" fontId="7" fillId="0" borderId="1" xfId="0" applyFont="1" applyBorder="1"/>
    <xf numFmtId="165" fontId="7" fillId="0" borderId="1" xfId="0" applyNumberFormat="1" applyFont="1" applyBorder="1"/>
    <xf numFmtId="0" fontId="12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25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2" xfId="1" applyNumberFormat="1" applyFont="1" applyBorder="1" applyAlignment="1">
      <alignment horizontal="center" vertical="center" wrapText="1"/>
    </xf>
    <xf numFmtId="4" fontId="7" fillId="0" borderId="2" xfId="25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2" xfId="28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2" fontId="7" fillId="0" borderId="2" xfId="8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vertical="center" wrapText="1"/>
    </xf>
    <xf numFmtId="166" fontId="7" fillId="0" borderId="2" xfId="13" applyNumberFormat="1" applyFont="1" applyBorder="1" applyAlignment="1">
      <alignment horizontal="center" vertical="center" wrapText="1"/>
    </xf>
    <xf numFmtId="2" fontId="7" fillId="0" borderId="2" xfId="13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168" fontId="7" fillId="0" borderId="2" xfId="0" applyNumberFormat="1" applyFont="1" applyBorder="1" applyAlignment="1">
      <alignment horizontal="center" vertical="center" wrapText="1"/>
    </xf>
    <xf numFmtId="169" fontId="7" fillId="0" borderId="2" xfId="1" applyNumberFormat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6" fontId="7" fillId="0" borderId="2" xfId="1" applyNumberFormat="1" applyFont="1" applyBorder="1" applyAlignment="1">
      <alignment horizontal="center" vertical="center" wrapText="1"/>
    </xf>
    <xf numFmtId="168" fontId="7" fillId="0" borderId="2" xfId="1" applyNumberFormat="1" applyFont="1" applyBorder="1" applyAlignment="1">
      <alignment horizontal="center" vertical="center" wrapText="1"/>
    </xf>
    <xf numFmtId="167" fontId="7" fillId="0" borderId="2" xfId="1" applyNumberFormat="1" applyFont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5" fillId="0" borderId="0" xfId="0" applyFont="1"/>
    <xf numFmtId="0" fontId="8" fillId="0" borderId="2" xfId="0" applyFont="1" applyBorder="1" applyAlignment="1">
      <alignment horizontal="left" vertical="center" wrapText="1"/>
    </xf>
    <xf numFmtId="0" fontId="7" fillId="0" borderId="2" xfId="18" applyFont="1" applyBorder="1" applyAlignment="1">
      <alignment horizontal="center" vertical="center" wrapText="1"/>
    </xf>
    <xf numFmtId="0" fontId="8" fillId="0" borderId="2" xfId="13" applyFont="1" applyBorder="1" applyAlignment="1">
      <alignment vertical="center"/>
    </xf>
    <xf numFmtId="0" fontId="11" fillId="0" borderId="0" xfId="0" applyFont="1"/>
    <xf numFmtId="2" fontId="7" fillId="0" borderId="0" xfId="0" applyNumberFormat="1" applyFont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top" wrapText="1"/>
    </xf>
    <xf numFmtId="2" fontId="19" fillId="0" borderId="2" xfId="0" applyNumberFormat="1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6" applyFont="1" applyBorder="1" applyAlignment="1">
      <alignment horizontal="center" vertical="center" wrapText="1"/>
    </xf>
    <xf numFmtId="2" fontId="7" fillId="0" borderId="2" xfId="16" applyNumberFormat="1" applyFont="1" applyBorder="1" applyAlignment="1">
      <alignment horizontal="center" vertical="center" wrapText="1"/>
    </xf>
    <xf numFmtId="2" fontId="8" fillId="0" borderId="2" xfId="13" applyNumberFormat="1" applyFont="1" applyBorder="1" applyAlignment="1">
      <alignment horizontal="center" vertical="center" wrapText="1"/>
    </xf>
    <xf numFmtId="0" fontId="8" fillId="0" borderId="2" xfId="13" applyFont="1" applyBorder="1" applyAlignment="1">
      <alignment horizontal="left" vertical="center" wrapText="1"/>
    </xf>
    <xf numFmtId="169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/>
    </xf>
    <xf numFmtId="0" fontId="7" fillId="0" borderId="2" xfId="25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49" fontId="20" fillId="0" borderId="2" xfId="0" applyNumberFormat="1" applyFont="1" applyBorder="1" applyAlignment="1">
      <alignment horizontal="center" vertical="center" wrapText="1"/>
    </xf>
    <xf numFmtId="17" fontId="20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17" fontId="20" fillId="0" borderId="2" xfId="16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center"/>
    </xf>
    <xf numFmtId="0" fontId="12" fillId="0" borderId="0" xfId="0" applyFont="1"/>
    <xf numFmtId="0" fontId="10" fillId="0" borderId="2" xfId="0" applyFont="1" applyBorder="1" applyAlignment="1">
      <alignment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" fontId="7" fillId="0" borderId="2" xfId="16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7" fontId="20" fillId="0" borderId="2" xfId="16" applyNumberFormat="1" applyFont="1" applyBorder="1" applyAlignment="1">
      <alignment horizontal="center" vertical="center" wrapText="1"/>
    </xf>
    <xf numFmtId="0" fontId="7" fillId="0" borderId="2" xfId="25" applyFont="1" applyBorder="1" applyAlignment="1">
      <alignment horizontal="left" vertical="center" wrapText="1"/>
    </xf>
    <xf numFmtId="167" fontId="7" fillId="0" borderId="2" xfId="1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166" fontId="7" fillId="0" borderId="2" xfId="1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7" fontId="20" fillId="0" borderId="2" xfId="0" applyNumberFormat="1" applyFont="1" applyBorder="1" applyAlignment="1">
      <alignment horizontal="center" vertical="center" wrapText="1"/>
    </xf>
    <xf numFmtId="2" fontId="7" fillId="0" borderId="2" xfId="8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169" fontId="7" fillId="0" borderId="2" xfId="1" applyNumberFormat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center" wrapText="1"/>
    </xf>
    <xf numFmtId="49" fontId="20" fillId="0" borderId="2" xfId="8" applyNumberFormat="1" applyFont="1" applyBorder="1" applyAlignment="1">
      <alignment horizontal="center" vertical="center" wrapText="1"/>
    </xf>
    <xf numFmtId="0" fontId="7" fillId="0" borderId="2" xfId="25" applyFont="1" applyBorder="1" applyAlignment="1">
      <alignment horizontal="center" vertical="center" wrapText="1"/>
    </xf>
    <xf numFmtId="9" fontId="7" fillId="0" borderId="2" xfId="22" applyFont="1" applyFill="1" applyBorder="1" applyAlignment="1">
      <alignment horizontal="center" vertical="center" wrapText="1"/>
    </xf>
    <xf numFmtId="49" fontId="20" fillId="0" borderId="2" xfId="13" applyNumberFormat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</cellXfs>
  <cellStyles count="38">
    <cellStyle name="Normal" xfId="0" builtinId="0"/>
    <cellStyle name="Normal 10" xfId="16" xr:uid="{00000000-0005-0000-0000-000001000000}"/>
    <cellStyle name="Normal 10 2 2" xfId="21" xr:uid="{00000000-0005-0000-0000-000002000000}"/>
    <cellStyle name="Normal 10 2 2 2" xfId="30" xr:uid="{00000000-0005-0000-0000-000003000000}"/>
    <cellStyle name="Normal 10 3 2" xfId="20" xr:uid="{00000000-0005-0000-0000-000004000000}"/>
    <cellStyle name="Normal 11" xfId="13" xr:uid="{00000000-0005-0000-0000-000005000000}"/>
    <cellStyle name="Normal 12" xfId="28" xr:uid="{00000000-0005-0000-0000-000006000000}"/>
    <cellStyle name="Normal 12 2" xfId="32" xr:uid="{00000000-0005-0000-0000-000007000000}"/>
    <cellStyle name="Normal 12 3" xfId="37" xr:uid="{C9630B73-FAE8-4069-9D63-5466C0E47B1D}"/>
    <cellStyle name="Normal 2" xfId="1" xr:uid="{00000000-0005-0000-0000-000008000000}"/>
    <cellStyle name="Normal 2 2" xfId="2" xr:uid="{00000000-0005-0000-0000-000009000000}"/>
    <cellStyle name="Normal 27" xfId="14" xr:uid="{00000000-0005-0000-0000-00000A000000}"/>
    <cellStyle name="Normal 3" xfId="3" xr:uid="{00000000-0005-0000-0000-00000B000000}"/>
    <cellStyle name="Normal 3 2" xfId="18" xr:uid="{00000000-0005-0000-0000-00000C000000}"/>
    <cellStyle name="Normal 4" xfId="4" xr:uid="{00000000-0005-0000-0000-00000D000000}"/>
    <cellStyle name="Normal 4 2" xfId="31" xr:uid="{00000000-0005-0000-0000-00000E000000}"/>
    <cellStyle name="Normal 4 5" xfId="34" xr:uid="{FFDBAB0C-D311-4183-8BFB-4EA7B2095158}"/>
    <cellStyle name="Normal 5" xfId="5" xr:uid="{00000000-0005-0000-0000-00000F000000}"/>
    <cellStyle name="Normal 6" xfId="6" xr:uid="{00000000-0005-0000-0000-000010000000}"/>
    <cellStyle name="Normal 7" xfId="7" xr:uid="{00000000-0005-0000-0000-000011000000}"/>
    <cellStyle name="Normal 8" xfId="8" xr:uid="{00000000-0005-0000-0000-000012000000}"/>
    <cellStyle name="Normal 9" xfId="17" xr:uid="{00000000-0005-0000-0000-000013000000}"/>
    <cellStyle name="Percent 2" xfId="9" xr:uid="{00000000-0005-0000-0000-000014000000}"/>
    <cellStyle name="Percent 2 2" xfId="10" xr:uid="{00000000-0005-0000-0000-000015000000}"/>
    <cellStyle name="Percent 3" xfId="11" xr:uid="{00000000-0005-0000-0000-000016000000}"/>
    <cellStyle name="Percent 3 2" xfId="12" xr:uid="{00000000-0005-0000-0000-000017000000}"/>
    <cellStyle name="Percent 4" xfId="22" xr:uid="{00000000-0005-0000-0000-000018000000}"/>
    <cellStyle name="Percent 5" xfId="19" xr:uid="{00000000-0005-0000-0000-000019000000}"/>
    <cellStyle name="Percent 5 2" xfId="23" xr:uid="{00000000-0005-0000-0000-00001A000000}"/>
    <cellStyle name="Обычный 2" xfId="15" xr:uid="{00000000-0005-0000-0000-00001B000000}"/>
    <cellStyle name="Обычный 3" xfId="26" xr:uid="{00000000-0005-0000-0000-00001C000000}"/>
    <cellStyle name="Обычный 4" xfId="29" xr:uid="{00000000-0005-0000-0000-00001D000000}"/>
    <cellStyle name="Обычный 6 2" xfId="25" xr:uid="{00000000-0005-0000-0000-00001E000000}"/>
    <cellStyle name="Обычный 6 2 2" xfId="27" xr:uid="{00000000-0005-0000-0000-00001F000000}"/>
    <cellStyle name="Обычный 6 2 3" xfId="33" xr:uid="{00000000-0005-0000-0000-000020000000}"/>
    <cellStyle name="Обычный 6 2 4" xfId="36" xr:uid="{ED041445-BF35-4C10-B73F-C99A6883525B}"/>
    <cellStyle name="Процентный 2" xfId="24" xr:uid="{00000000-0005-0000-0000-000021000000}"/>
    <cellStyle name="Финансовый 2" xfId="35" xr:uid="{012B324F-9EDD-40D2-98BF-D199D5EF07DD}"/>
  </cellStyles>
  <dxfs count="0"/>
  <tableStyles count="0" defaultTableStyle="TableStyleMedium9" defaultPivotStyle="PivotStyleLight16"/>
  <colors>
    <mruColors>
      <color rgb="FFFF3399"/>
      <color rgb="FF00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762000</xdr:colOff>
      <xdr:row>372</xdr:row>
      <xdr:rowOff>0</xdr:rowOff>
    </xdr:from>
    <xdr:to>
      <xdr:col>2</xdr:col>
      <xdr:colOff>762000</xdr:colOff>
      <xdr:row>373</xdr:row>
      <xdr:rowOff>57149</xdr:rowOff>
    </xdr:to>
    <xdr:pic>
      <xdr:nvPicPr>
        <xdr:cNvPr id="2" name="Picture 1" descr="A">
          <a:extLst>
            <a:ext uri="{FF2B5EF4-FFF2-40B4-BE49-F238E27FC236}">
              <a16:creationId xmlns:a16="http://schemas.microsoft.com/office/drawing/2014/main" id="{177740A1-AE1D-49D1-AAF7-974D26B07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60782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762000</xdr:colOff>
      <xdr:row>438</xdr:row>
      <xdr:rowOff>0</xdr:rowOff>
    </xdr:from>
    <xdr:to>
      <xdr:col>2</xdr:col>
      <xdr:colOff>762000</xdr:colOff>
      <xdr:row>439</xdr:row>
      <xdr:rowOff>57150</xdr:rowOff>
    </xdr:to>
    <xdr:pic>
      <xdr:nvPicPr>
        <xdr:cNvPr id="3" name="Picture 2" descr="A">
          <a:extLst>
            <a:ext uri="{FF2B5EF4-FFF2-40B4-BE49-F238E27FC236}">
              <a16:creationId xmlns:a16="http://schemas.microsoft.com/office/drawing/2014/main" id="{AD004E9F-4F51-472A-9017-3CFCB91D6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52876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762000</xdr:colOff>
      <xdr:row>472</xdr:row>
      <xdr:rowOff>0</xdr:rowOff>
    </xdr:from>
    <xdr:to>
      <xdr:col>2</xdr:col>
      <xdr:colOff>762000</xdr:colOff>
      <xdr:row>473</xdr:row>
      <xdr:rowOff>57151</xdr:rowOff>
    </xdr:to>
    <xdr:pic>
      <xdr:nvPicPr>
        <xdr:cNvPr id="4" name="Picture 3" descr="A">
          <a:extLst>
            <a:ext uri="{FF2B5EF4-FFF2-40B4-BE49-F238E27FC236}">
              <a16:creationId xmlns:a16="http://schemas.microsoft.com/office/drawing/2014/main" id="{23758BC3-98C9-4520-93EE-6C4D7E83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33826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762000</xdr:colOff>
      <xdr:row>503</xdr:row>
      <xdr:rowOff>0</xdr:rowOff>
    </xdr:from>
    <xdr:to>
      <xdr:col>2</xdr:col>
      <xdr:colOff>762000</xdr:colOff>
      <xdr:row>504</xdr:row>
      <xdr:rowOff>57150</xdr:rowOff>
    </xdr:to>
    <xdr:pic>
      <xdr:nvPicPr>
        <xdr:cNvPr id="5" name="Picture 4" descr="A">
          <a:extLst>
            <a:ext uri="{FF2B5EF4-FFF2-40B4-BE49-F238E27FC236}">
              <a16:creationId xmlns:a16="http://schemas.microsoft.com/office/drawing/2014/main" id="{A329A17A-256D-4008-9C54-1715F3B2E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33826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762000</xdr:colOff>
      <xdr:row>698</xdr:row>
      <xdr:rowOff>0</xdr:rowOff>
    </xdr:from>
    <xdr:to>
      <xdr:col>2</xdr:col>
      <xdr:colOff>762000</xdr:colOff>
      <xdr:row>699</xdr:row>
      <xdr:rowOff>57150</xdr:rowOff>
    </xdr:to>
    <xdr:pic>
      <xdr:nvPicPr>
        <xdr:cNvPr id="6" name="Picture 5" descr="A">
          <a:extLst>
            <a:ext uri="{FF2B5EF4-FFF2-40B4-BE49-F238E27FC236}">
              <a16:creationId xmlns:a16="http://schemas.microsoft.com/office/drawing/2014/main" id="{6E389204-3983-4F12-9180-F4970A911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54781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762000</xdr:colOff>
      <xdr:row>754</xdr:row>
      <xdr:rowOff>0</xdr:rowOff>
    </xdr:from>
    <xdr:to>
      <xdr:col>2</xdr:col>
      <xdr:colOff>762000</xdr:colOff>
      <xdr:row>755</xdr:row>
      <xdr:rowOff>57150</xdr:rowOff>
    </xdr:to>
    <xdr:pic>
      <xdr:nvPicPr>
        <xdr:cNvPr id="7" name="Picture 6" descr="A">
          <a:extLst>
            <a:ext uri="{FF2B5EF4-FFF2-40B4-BE49-F238E27FC236}">
              <a16:creationId xmlns:a16="http://schemas.microsoft.com/office/drawing/2014/main" id="{643B5D6F-892F-46D2-BE10-6AD58FC2F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180147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090D-4BAF-45E0-8421-3C30407CA030}">
  <dimension ref="A1:G2634"/>
  <sheetViews>
    <sheetView tabSelected="1" view="pageBreakPreview" zoomScaleNormal="100" zoomScaleSheetLayoutView="100" workbookViewId="0">
      <selection activeCell="A2" sqref="A2:G2"/>
    </sheetView>
  </sheetViews>
  <sheetFormatPr defaultColWidth="9.140625" defaultRowHeight="14.25" customHeight="1" x14ac:dyDescent="0.3"/>
  <cols>
    <col min="1" max="1" width="4.85546875" style="46" customWidth="1"/>
    <col min="2" max="2" width="9.7109375" style="72" customWidth="1"/>
    <col min="3" max="3" width="42.28515625" style="46" customWidth="1"/>
    <col min="4" max="4" width="10.85546875" style="46" customWidth="1"/>
    <col min="5" max="5" width="9.7109375" style="46" customWidth="1"/>
    <col min="6" max="6" width="16.5703125" style="49" customWidth="1"/>
    <col min="7" max="7" width="17.28515625" style="47" customWidth="1"/>
    <col min="8" max="16384" width="9.140625" style="46"/>
  </cols>
  <sheetData>
    <row r="1" spans="1:7" ht="14.25" customHeight="1" x14ac:dyDescent="0.3">
      <c r="F1" s="77"/>
    </row>
    <row r="2" spans="1:7" ht="93.75" customHeight="1" x14ac:dyDescent="0.3">
      <c r="A2" s="80" t="s">
        <v>725</v>
      </c>
      <c r="B2" s="81"/>
      <c r="C2" s="81"/>
      <c r="D2" s="81"/>
      <c r="E2" s="81"/>
      <c r="F2" s="81"/>
      <c r="G2" s="81"/>
    </row>
    <row r="3" spans="1:7" s="73" customFormat="1" ht="37.5" customHeight="1" x14ac:dyDescent="0.3">
      <c r="A3" s="103" t="s">
        <v>634</v>
      </c>
      <c r="B3" s="103"/>
      <c r="C3" s="103"/>
      <c r="D3" s="103"/>
      <c r="E3" s="103"/>
      <c r="F3" s="103"/>
      <c r="G3" s="103"/>
    </row>
    <row r="4" spans="1:7" s="74" customFormat="1" ht="15" x14ac:dyDescent="0.25">
      <c r="A4" s="2"/>
      <c r="B4" s="62"/>
      <c r="C4" s="2"/>
      <c r="D4" s="2"/>
      <c r="E4" s="3"/>
      <c r="F4" s="47"/>
      <c r="G4" s="47"/>
    </row>
    <row r="5" spans="1:7" s="75" customFormat="1" ht="27.75" customHeight="1" x14ac:dyDescent="0.25">
      <c r="A5" s="104" t="s">
        <v>0</v>
      </c>
      <c r="B5" s="104" t="s">
        <v>1</v>
      </c>
      <c r="C5" s="104" t="s">
        <v>2</v>
      </c>
      <c r="D5" s="104" t="s">
        <v>3</v>
      </c>
      <c r="E5" s="105" t="s">
        <v>4</v>
      </c>
      <c r="F5" s="114" t="s">
        <v>724</v>
      </c>
      <c r="G5" s="114"/>
    </row>
    <row r="6" spans="1:7" ht="12.75" customHeight="1" x14ac:dyDescent="0.3">
      <c r="A6" s="104"/>
      <c r="B6" s="104"/>
      <c r="C6" s="104"/>
      <c r="D6" s="104"/>
      <c r="E6" s="105"/>
      <c r="F6" s="48" t="s">
        <v>5</v>
      </c>
      <c r="G6" s="48" t="s">
        <v>569</v>
      </c>
    </row>
    <row r="7" spans="1:7" ht="15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</row>
    <row r="8" spans="1:7" ht="15" x14ac:dyDescent="0.3">
      <c r="A8" s="5"/>
      <c r="B8" s="63"/>
      <c r="C8" s="6" t="s">
        <v>520</v>
      </c>
      <c r="D8" s="7"/>
      <c r="E8" s="37"/>
      <c r="G8" s="49"/>
    </row>
    <row r="9" spans="1:7" ht="15" x14ac:dyDescent="0.3">
      <c r="A9" s="5"/>
      <c r="B9" s="63"/>
      <c r="C9" s="6" t="s">
        <v>43</v>
      </c>
      <c r="D9" s="7"/>
      <c r="E9" s="37"/>
      <c r="G9" s="49"/>
    </row>
    <row r="10" spans="1:7" ht="25.5" x14ac:dyDescent="0.3">
      <c r="A10" s="5">
        <v>1</v>
      </c>
      <c r="B10" s="64" t="s">
        <v>135</v>
      </c>
      <c r="C10" s="9" t="s">
        <v>133</v>
      </c>
      <c r="D10" s="8" t="s">
        <v>134</v>
      </c>
      <c r="E10" s="30">
        <v>2554</v>
      </c>
      <c r="F10" s="49">
        <v>0.42932480293630632</v>
      </c>
      <c r="G10" s="49">
        <f>E10*F10</f>
        <v>1096.4955466993263</v>
      </c>
    </row>
    <row r="11" spans="1:7" ht="22.7" customHeight="1" x14ac:dyDescent="0.3">
      <c r="A11" s="78">
        <v>2</v>
      </c>
      <c r="B11" s="64" t="s">
        <v>136</v>
      </c>
      <c r="C11" s="79" t="s">
        <v>508</v>
      </c>
      <c r="D11" s="85" t="s">
        <v>21</v>
      </c>
      <c r="E11" s="95">
        <f>146/1000</f>
        <v>0.14599999999999999</v>
      </c>
      <c r="F11" s="94">
        <v>10904.781865159302</v>
      </c>
      <c r="G11" s="94">
        <f>E11*F11</f>
        <v>1592.098152313258</v>
      </c>
    </row>
    <row r="12" spans="1:7" ht="19.5" customHeight="1" x14ac:dyDescent="0.3">
      <c r="A12" s="78"/>
      <c r="B12" s="63" t="s">
        <v>36</v>
      </c>
      <c r="C12" s="79"/>
      <c r="D12" s="85"/>
      <c r="E12" s="95"/>
      <c r="F12" s="94"/>
      <c r="G12" s="94"/>
    </row>
    <row r="13" spans="1:7" ht="38.25" x14ac:dyDescent="0.3">
      <c r="A13" s="78"/>
      <c r="B13" s="64" t="s">
        <v>137</v>
      </c>
      <c r="C13" s="79"/>
      <c r="D13" s="85"/>
      <c r="E13" s="95"/>
      <c r="F13" s="94"/>
      <c r="G13" s="94"/>
    </row>
    <row r="14" spans="1:7" ht="20.25" customHeight="1" x14ac:dyDescent="0.3">
      <c r="A14" s="78">
        <v>3</v>
      </c>
      <c r="B14" s="63" t="s">
        <v>37</v>
      </c>
      <c r="C14" s="96" t="s">
        <v>509</v>
      </c>
      <c r="D14" s="85" t="s">
        <v>21</v>
      </c>
      <c r="E14" s="91">
        <v>0.5595</v>
      </c>
      <c r="F14" s="94">
        <v>11447.855631586015</v>
      </c>
      <c r="G14" s="94">
        <f>E14*F14</f>
        <v>6405.0752258723751</v>
      </c>
    </row>
    <row r="15" spans="1:7" ht="20.25" customHeight="1" x14ac:dyDescent="0.3">
      <c r="A15" s="78"/>
      <c r="B15" s="64" t="s">
        <v>53</v>
      </c>
      <c r="C15" s="96"/>
      <c r="D15" s="85"/>
      <c r="E15" s="91"/>
      <c r="F15" s="94"/>
      <c r="G15" s="94"/>
    </row>
    <row r="16" spans="1:7" ht="38.25" x14ac:dyDescent="0.3">
      <c r="A16" s="78"/>
      <c r="B16" s="64" t="s">
        <v>138</v>
      </c>
      <c r="C16" s="96"/>
      <c r="D16" s="85"/>
      <c r="E16" s="91"/>
      <c r="F16" s="94"/>
      <c r="G16" s="94"/>
    </row>
    <row r="17" spans="1:7" ht="19.5" customHeight="1" x14ac:dyDescent="0.3">
      <c r="A17" s="78">
        <v>4</v>
      </c>
      <c r="B17" s="63" t="s">
        <v>36</v>
      </c>
      <c r="C17" s="96" t="s">
        <v>510</v>
      </c>
      <c r="D17" s="85" t="s">
        <v>21</v>
      </c>
      <c r="E17" s="93">
        <v>0.55900000000000005</v>
      </c>
      <c r="F17" s="94">
        <v>9289.0684063779827</v>
      </c>
      <c r="G17" s="94">
        <f>E17*F17</f>
        <v>5192.5892391652924</v>
      </c>
    </row>
    <row r="18" spans="1:7" ht="19.5" customHeight="1" x14ac:dyDescent="0.3">
      <c r="A18" s="78"/>
      <c r="B18" s="64" t="s">
        <v>35</v>
      </c>
      <c r="C18" s="96"/>
      <c r="D18" s="85"/>
      <c r="E18" s="93"/>
      <c r="F18" s="94"/>
      <c r="G18" s="94"/>
    </row>
    <row r="19" spans="1:7" ht="38.25" x14ac:dyDescent="0.3">
      <c r="A19" s="78"/>
      <c r="B19" s="64" t="s">
        <v>137</v>
      </c>
      <c r="C19" s="96"/>
      <c r="D19" s="85"/>
      <c r="E19" s="93"/>
      <c r="F19" s="94"/>
      <c r="G19" s="94"/>
    </row>
    <row r="20" spans="1:7" ht="39.4" customHeight="1" x14ac:dyDescent="0.3">
      <c r="A20" s="5">
        <v>5</v>
      </c>
      <c r="B20" s="63" t="s">
        <v>16</v>
      </c>
      <c r="C20" s="10" t="s">
        <v>18</v>
      </c>
      <c r="D20" s="11" t="s">
        <v>10</v>
      </c>
      <c r="E20" s="36">
        <v>124</v>
      </c>
      <c r="F20" s="49">
        <v>8.0608684465148333</v>
      </c>
      <c r="G20" s="49">
        <f>E20*F20</f>
        <v>999.54768736783933</v>
      </c>
    </row>
    <row r="21" spans="1:7" ht="45" x14ac:dyDescent="0.3">
      <c r="A21" s="5">
        <v>6</v>
      </c>
      <c r="B21" s="65" t="s">
        <v>488</v>
      </c>
      <c r="C21" s="12" t="s">
        <v>139</v>
      </c>
      <c r="D21" s="8" t="s">
        <v>22</v>
      </c>
      <c r="E21" s="11">
        <v>2.8</v>
      </c>
      <c r="F21" s="49">
        <v>585.33726796981887</v>
      </c>
      <c r="G21" s="49">
        <f>E21*F21</f>
        <v>1638.9443503154928</v>
      </c>
    </row>
    <row r="22" spans="1:7" ht="38.25" x14ac:dyDescent="0.3">
      <c r="A22" s="78">
        <v>7</v>
      </c>
      <c r="B22" s="65" t="s">
        <v>488</v>
      </c>
      <c r="C22" s="96" t="s">
        <v>140</v>
      </c>
      <c r="D22" s="83" t="s">
        <v>22</v>
      </c>
      <c r="E22" s="95">
        <v>4.6349999999999998</v>
      </c>
      <c r="F22" s="94">
        <v>542.01011849173858</v>
      </c>
      <c r="G22" s="94">
        <f>E22*F22</f>
        <v>2512.2168992092083</v>
      </c>
    </row>
    <row r="23" spans="1:7" ht="25.5" x14ac:dyDescent="0.3">
      <c r="A23" s="78"/>
      <c r="B23" s="64" t="s">
        <v>141</v>
      </c>
      <c r="C23" s="96"/>
      <c r="D23" s="83"/>
      <c r="E23" s="95"/>
      <c r="F23" s="94"/>
      <c r="G23" s="94"/>
    </row>
    <row r="24" spans="1:7" ht="15" x14ac:dyDescent="0.3">
      <c r="A24" s="78"/>
      <c r="B24" s="64" t="s">
        <v>15</v>
      </c>
      <c r="C24" s="96"/>
      <c r="D24" s="83"/>
      <c r="E24" s="95"/>
      <c r="F24" s="94"/>
      <c r="G24" s="94"/>
    </row>
    <row r="25" spans="1:7" ht="15" customHeight="1" x14ac:dyDescent="0.3">
      <c r="A25" s="78">
        <v>8</v>
      </c>
      <c r="B25" s="89" t="s">
        <v>142</v>
      </c>
      <c r="C25" s="90" t="s">
        <v>566</v>
      </c>
      <c r="D25" s="83" t="s">
        <v>20</v>
      </c>
      <c r="E25" s="82">
        <v>12.14</v>
      </c>
      <c r="F25" s="94">
        <v>197.83428364240856</v>
      </c>
      <c r="G25" s="94">
        <f>E25*F25</f>
        <v>2401.7082034188402</v>
      </c>
    </row>
    <row r="26" spans="1:7" ht="15" customHeight="1" x14ac:dyDescent="0.3">
      <c r="A26" s="78"/>
      <c r="B26" s="89"/>
      <c r="C26" s="90"/>
      <c r="D26" s="83"/>
      <c r="E26" s="82"/>
      <c r="F26" s="94"/>
      <c r="G26" s="94"/>
    </row>
    <row r="27" spans="1:7" ht="15" customHeight="1" x14ac:dyDescent="0.3">
      <c r="A27" s="78"/>
      <c r="B27" s="89"/>
      <c r="C27" s="90"/>
      <c r="D27" s="83"/>
      <c r="E27" s="82"/>
      <c r="F27" s="94"/>
      <c r="G27" s="94"/>
    </row>
    <row r="28" spans="1:7" ht="17.45" customHeight="1" x14ac:dyDescent="0.3">
      <c r="A28" s="78"/>
      <c r="B28" s="89"/>
      <c r="C28" s="90"/>
      <c r="D28" s="83"/>
      <c r="E28" s="82"/>
      <c r="F28" s="94"/>
      <c r="G28" s="94"/>
    </row>
    <row r="29" spans="1:7" ht="30" x14ac:dyDescent="0.3">
      <c r="A29" s="5">
        <v>9</v>
      </c>
      <c r="B29" s="63" t="s">
        <v>148</v>
      </c>
      <c r="C29" s="13" t="s">
        <v>145</v>
      </c>
      <c r="D29" s="8" t="s">
        <v>20</v>
      </c>
      <c r="E29" s="18">
        <v>14.62</v>
      </c>
      <c r="F29" s="49">
        <v>584.73655552946059</v>
      </c>
      <c r="G29" s="49">
        <f>E29*F29</f>
        <v>8548.8484418407133</v>
      </c>
    </row>
    <row r="30" spans="1:7" ht="30" x14ac:dyDescent="0.3">
      <c r="A30" s="5">
        <v>10</v>
      </c>
      <c r="B30" s="66" t="s">
        <v>149</v>
      </c>
      <c r="C30" s="13" t="s">
        <v>147</v>
      </c>
      <c r="D30" s="8" t="s">
        <v>20</v>
      </c>
      <c r="E30" s="18">
        <v>14.62</v>
      </c>
      <c r="F30" s="49">
        <v>420.86718864826031</v>
      </c>
      <c r="G30" s="49">
        <f>E30*F30</f>
        <v>6153.0782980375652</v>
      </c>
    </row>
    <row r="31" spans="1:7" ht="45" x14ac:dyDescent="0.3">
      <c r="A31" s="5">
        <v>11</v>
      </c>
      <c r="B31" s="63" t="s">
        <v>150</v>
      </c>
      <c r="C31" s="9" t="s">
        <v>287</v>
      </c>
      <c r="D31" s="7" t="s">
        <v>6</v>
      </c>
      <c r="E31" s="38">
        <v>0.15783720000000001</v>
      </c>
      <c r="F31" s="49">
        <v>259.08589159774777</v>
      </c>
      <c r="G31" s="49">
        <f>E31*F31</f>
        <v>40.893391689292038</v>
      </c>
    </row>
    <row r="32" spans="1:7" ht="15" x14ac:dyDescent="0.3">
      <c r="A32" s="5"/>
      <c r="B32" s="64"/>
      <c r="C32" s="6" t="s">
        <v>25</v>
      </c>
      <c r="D32" s="5"/>
      <c r="E32" s="58"/>
      <c r="F32" s="49" t="s">
        <v>565</v>
      </c>
      <c r="G32" s="49"/>
    </row>
    <row r="33" spans="1:7" ht="45" x14ac:dyDescent="0.3">
      <c r="A33" s="5">
        <v>1</v>
      </c>
      <c r="B33" s="64" t="s">
        <v>272</v>
      </c>
      <c r="C33" s="13" t="s">
        <v>637</v>
      </c>
      <c r="D33" s="7" t="s">
        <v>7</v>
      </c>
      <c r="E33" s="34">
        <v>1</v>
      </c>
      <c r="F33" s="49">
        <v>3.6943642836921002</v>
      </c>
      <c r="G33" s="49">
        <f>E33*F33</f>
        <v>3.6943642836921002</v>
      </c>
    </row>
    <row r="34" spans="1:7" ht="30" x14ac:dyDescent="0.3">
      <c r="A34" s="5">
        <v>2</v>
      </c>
      <c r="B34" s="64" t="s">
        <v>61</v>
      </c>
      <c r="C34" s="14" t="s">
        <v>58</v>
      </c>
      <c r="D34" s="7" t="s">
        <v>9</v>
      </c>
      <c r="E34" s="33">
        <v>6</v>
      </c>
      <c r="F34" s="49">
        <v>29.365791058499983</v>
      </c>
      <c r="G34" s="49">
        <f t="shared" ref="G34:G54" si="0">E34*F34</f>
        <v>176.19474635099991</v>
      </c>
    </row>
    <row r="35" spans="1:7" ht="30" x14ac:dyDescent="0.3">
      <c r="A35" s="5">
        <v>3</v>
      </c>
      <c r="B35" s="67" t="s">
        <v>29</v>
      </c>
      <c r="C35" s="14" t="s">
        <v>105</v>
      </c>
      <c r="D35" s="7" t="s">
        <v>9</v>
      </c>
      <c r="E35" s="33">
        <v>5.5</v>
      </c>
      <c r="F35" s="49">
        <v>15.229624933840268</v>
      </c>
      <c r="G35" s="49">
        <f t="shared" si="0"/>
        <v>83.762937136121479</v>
      </c>
    </row>
    <row r="36" spans="1:7" ht="30" x14ac:dyDescent="0.3">
      <c r="A36" s="5">
        <v>4</v>
      </c>
      <c r="B36" s="64" t="s">
        <v>23</v>
      </c>
      <c r="C36" s="14" t="s">
        <v>26</v>
      </c>
      <c r="D36" s="7" t="s">
        <v>9</v>
      </c>
      <c r="E36" s="32">
        <v>1</v>
      </c>
      <c r="F36" s="49">
        <v>6.9332142200970654</v>
      </c>
      <c r="G36" s="49">
        <f t="shared" si="0"/>
        <v>6.9332142200970654</v>
      </c>
    </row>
    <row r="37" spans="1:7" ht="45" x14ac:dyDescent="0.3">
      <c r="A37" s="5">
        <v>5</v>
      </c>
      <c r="B37" s="64" t="s">
        <v>72</v>
      </c>
      <c r="C37" s="14" t="s">
        <v>63</v>
      </c>
      <c r="D37" s="7" t="s">
        <v>9</v>
      </c>
      <c r="E37" s="32">
        <v>230</v>
      </c>
      <c r="F37" s="49">
        <v>13.900352755210683</v>
      </c>
      <c r="G37" s="49">
        <f t="shared" si="0"/>
        <v>3197.0811336984571</v>
      </c>
    </row>
    <row r="38" spans="1:7" ht="45" x14ac:dyDescent="0.3">
      <c r="A38" s="5">
        <v>6</v>
      </c>
      <c r="B38" s="64" t="s">
        <v>106</v>
      </c>
      <c r="C38" s="14" t="s">
        <v>107</v>
      </c>
      <c r="D38" s="7" t="s">
        <v>9</v>
      </c>
      <c r="E38" s="32">
        <v>545</v>
      </c>
      <c r="F38" s="49">
        <v>8.6681548175903522</v>
      </c>
      <c r="G38" s="49">
        <f t="shared" si="0"/>
        <v>4724.1443755867422</v>
      </c>
    </row>
    <row r="39" spans="1:7" ht="45" x14ac:dyDescent="0.3">
      <c r="A39" s="5">
        <v>7</v>
      </c>
      <c r="B39" s="68" t="s">
        <v>40</v>
      </c>
      <c r="C39" s="14" t="s">
        <v>65</v>
      </c>
      <c r="D39" s="7" t="s">
        <v>9</v>
      </c>
      <c r="E39" s="32">
        <v>108</v>
      </c>
      <c r="F39" s="49">
        <v>2.8953488570807502</v>
      </c>
      <c r="G39" s="49">
        <f t="shared" si="0"/>
        <v>312.69767656472101</v>
      </c>
    </row>
    <row r="40" spans="1:7" ht="45" x14ac:dyDescent="0.3">
      <c r="A40" s="5">
        <v>8</v>
      </c>
      <c r="B40" s="64" t="s">
        <v>69</v>
      </c>
      <c r="C40" s="14" t="s">
        <v>66</v>
      </c>
      <c r="D40" s="7" t="s">
        <v>9</v>
      </c>
      <c r="E40" s="32">
        <v>309</v>
      </c>
      <c r="F40" s="49">
        <v>2.1068230564569124</v>
      </c>
      <c r="G40" s="49">
        <f t="shared" si="0"/>
        <v>651.00832444518596</v>
      </c>
    </row>
    <row r="41" spans="1:7" ht="45" x14ac:dyDescent="0.3">
      <c r="A41" s="5">
        <v>9</v>
      </c>
      <c r="B41" s="64" t="s">
        <v>50</v>
      </c>
      <c r="C41" s="14" t="s">
        <v>119</v>
      </c>
      <c r="D41" s="7" t="s">
        <v>9</v>
      </c>
      <c r="E41" s="32">
        <v>40</v>
      </c>
      <c r="F41" s="49">
        <v>0.93508546739522791</v>
      </c>
      <c r="G41" s="49">
        <f t="shared" si="0"/>
        <v>37.403418695809115</v>
      </c>
    </row>
    <row r="42" spans="1:7" ht="45" x14ac:dyDescent="0.3">
      <c r="A42" s="40" t="s">
        <v>290</v>
      </c>
      <c r="B42" s="63" t="s">
        <v>292</v>
      </c>
      <c r="C42" s="14" t="s">
        <v>288</v>
      </c>
      <c r="D42" s="7" t="s">
        <v>7</v>
      </c>
      <c r="E42" s="34">
        <v>1</v>
      </c>
      <c r="F42" s="49">
        <v>151.43274963909494</v>
      </c>
      <c r="G42" s="49">
        <f t="shared" si="0"/>
        <v>151.43274963909494</v>
      </c>
    </row>
    <row r="43" spans="1:7" ht="30" x14ac:dyDescent="0.3">
      <c r="A43" s="40" t="s">
        <v>291</v>
      </c>
      <c r="B43" s="63" t="s">
        <v>293</v>
      </c>
      <c r="C43" s="14" t="s">
        <v>289</v>
      </c>
      <c r="D43" s="7" t="s">
        <v>7</v>
      </c>
      <c r="E43" s="34">
        <v>1</v>
      </c>
      <c r="F43" s="49">
        <v>99.519652597249035</v>
      </c>
      <c r="G43" s="49">
        <f t="shared" si="0"/>
        <v>99.519652597249035</v>
      </c>
    </row>
    <row r="44" spans="1:7" ht="25.5" x14ac:dyDescent="0.3">
      <c r="A44" s="5">
        <v>12</v>
      </c>
      <c r="B44" s="63" t="s">
        <v>293</v>
      </c>
      <c r="C44" s="14" t="s">
        <v>294</v>
      </c>
      <c r="D44" s="7" t="s">
        <v>7</v>
      </c>
      <c r="E44" s="34">
        <v>1</v>
      </c>
      <c r="F44" s="49">
        <v>271.26923164380889</v>
      </c>
      <c r="G44" s="49">
        <f t="shared" si="0"/>
        <v>271.26923164380889</v>
      </c>
    </row>
    <row r="45" spans="1:7" ht="30" x14ac:dyDescent="0.3">
      <c r="A45" s="5">
        <v>13</v>
      </c>
      <c r="B45" s="64" t="s">
        <v>78</v>
      </c>
      <c r="C45" s="14" t="s">
        <v>73</v>
      </c>
      <c r="D45" s="7" t="s">
        <v>7</v>
      </c>
      <c r="E45" s="34">
        <v>1</v>
      </c>
      <c r="F45" s="49">
        <v>331.72178375582172</v>
      </c>
      <c r="G45" s="49">
        <f t="shared" si="0"/>
        <v>331.72178375582172</v>
      </c>
    </row>
    <row r="46" spans="1:7" ht="30" x14ac:dyDescent="0.3">
      <c r="A46" s="5">
        <v>14</v>
      </c>
      <c r="B46" s="67" t="s">
        <v>108</v>
      </c>
      <c r="C46" s="14" t="s">
        <v>109</v>
      </c>
      <c r="D46" s="7" t="s">
        <v>7</v>
      </c>
      <c r="E46" s="34">
        <v>1</v>
      </c>
      <c r="F46" s="49">
        <v>194.49365770673731</v>
      </c>
      <c r="G46" s="49">
        <f t="shared" si="0"/>
        <v>194.49365770673731</v>
      </c>
    </row>
    <row r="47" spans="1:7" ht="30" x14ac:dyDescent="0.3">
      <c r="A47" s="5">
        <v>15</v>
      </c>
      <c r="B47" s="63" t="s">
        <v>82</v>
      </c>
      <c r="C47" s="13" t="s">
        <v>295</v>
      </c>
      <c r="D47" s="5" t="s">
        <v>7</v>
      </c>
      <c r="E47" s="25">
        <v>4</v>
      </c>
      <c r="F47" s="49">
        <v>28.047108700868602</v>
      </c>
      <c r="G47" s="49">
        <f t="shared" si="0"/>
        <v>112.18843480347441</v>
      </c>
    </row>
    <row r="48" spans="1:7" ht="30" x14ac:dyDescent="0.3">
      <c r="A48" s="5">
        <v>16</v>
      </c>
      <c r="B48" s="67" t="s">
        <v>111</v>
      </c>
      <c r="C48" s="13" t="s">
        <v>112</v>
      </c>
      <c r="D48" s="5" t="s">
        <v>7</v>
      </c>
      <c r="E48" s="25">
        <v>4</v>
      </c>
      <c r="F48" s="49">
        <v>20.983715495873948</v>
      </c>
      <c r="G48" s="49">
        <f t="shared" si="0"/>
        <v>83.934861983495793</v>
      </c>
    </row>
    <row r="49" spans="1:7" ht="30" x14ac:dyDescent="0.3">
      <c r="A49" s="5">
        <v>17</v>
      </c>
      <c r="B49" s="63" t="s">
        <v>41</v>
      </c>
      <c r="C49" s="13" t="s">
        <v>83</v>
      </c>
      <c r="D49" s="8" t="s">
        <v>42</v>
      </c>
      <c r="E49" s="5">
        <v>0.4</v>
      </c>
      <c r="F49" s="49">
        <v>1781.9689305877807</v>
      </c>
      <c r="G49" s="49">
        <f t="shared" si="0"/>
        <v>712.78757223511229</v>
      </c>
    </row>
    <row r="50" spans="1:7" ht="30" x14ac:dyDescent="0.3">
      <c r="A50" s="5">
        <v>18</v>
      </c>
      <c r="B50" s="67" t="s">
        <v>41</v>
      </c>
      <c r="C50" s="13" t="s">
        <v>113</v>
      </c>
      <c r="D50" s="8" t="s">
        <v>42</v>
      </c>
      <c r="E50" s="5">
        <v>0.2</v>
      </c>
      <c r="F50" s="49">
        <v>1074.9030155878888</v>
      </c>
      <c r="G50" s="49">
        <f t="shared" si="0"/>
        <v>214.98060311757777</v>
      </c>
    </row>
    <row r="51" spans="1:7" ht="30" x14ac:dyDescent="0.3">
      <c r="A51" s="5">
        <v>19</v>
      </c>
      <c r="B51" s="67" t="s">
        <v>41</v>
      </c>
      <c r="C51" s="13" t="s">
        <v>48</v>
      </c>
      <c r="D51" s="8" t="s">
        <v>42</v>
      </c>
      <c r="E51" s="5">
        <v>0.1</v>
      </c>
      <c r="F51" s="49">
        <v>353.10656069216566</v>
      </c>
      <c r="G51" s="49">
        <f t="shared" si="0"/>
        <v>35.31065606921657</v>
      </c>
    </row>
    <row r="52" spans="1:7" ht="30" x14ac:dyDescent="0.3">
      <c r="A52" s="5">
        <v>20</v>
      </c>
      <c r="B52" s="64" t="s">
        <v>17</v>
      </c>
      <c r="C52" s="14" t="s">
        <v>92</v>
      </c>
      <c r="D52" s="7" t="s">
        <v>6</v>
      </c>
      <c r="E52" s="5">
        <v>1.7000000000000001E-2</v>
      </c>
      <c r="F52" s="49">
        <v>2063.2370648174488</v>
      </c>
      <c r="G52" s="49">
        <f t="shared" si="0"/>
        <v>35.07503010189663</v>
      </c>
    </row>
    <row r="53" spans="1:7" ht="30" x14ac:dyDescent="0.3">
      <c r="A53" s="5">
        <v>21</v>
      </c>
      <c r="B53" s="64" t="s">
        <v>41</v>
      </c>
      <c r="C53" s="14" t="s">
        <v>296</v>
      </c>
      <c r="D53" s="8" t="s">
        <v>42</v>
      </c>
      <c r="E53" s="32">
        <v>1.9</v>
      </c>
      <c r="F53" s="49">
        <v>1045.4419357962267</v>
      </c>
      <c r="G53" s="49">
        <f t="shared" si="0"/>
        <v>1986.3396780128307</v>
      </c>
    </row>
    <row r="54" spans="1:7" ht="30" x14ac:dyDescent="0.3">
      <c r="A54" s="5">
        <v>22</v>
      </c>
      <c r="B54" s="64" t="s">
        <v>41</v>
      </c>
      <c r="C54" s="14" t="s">
        <v>297</v>
      </c>
      <c r="D54" s="8" t="s">
        <v>42</v>
      </c>
      <c r="E54" s="32">
        <v>0.2</v>
      </c>
      <c r="F54" s="49">
        <v>68.807140702625816</v>
      </c>
      <c r="G54" s="49">
        <f t="shared" si="0"/>
        <v>13.761428140525163</v>
      </c>
    </row>
    <row r="55" spans="1:7" ht="25.5" customHeight="1" x14ac:dyDescent="0.3">
      <c r="A55" s="78">
        <v>23</v>
      </c>
      <c r="B55" s="106" t="s">
        <v>275</v>
      </c>
      <c r="C55" s="87" t="s">
        <v>638</v>
      </c>
      <c r="D55" s="85" t="s">
        <v>11</v>
      </c>
      <c r="E55" s="88">
        <v>1</v>
      </c>
      <c r="F55" s="94">
        <v>8.3853163945367086</v>
      </c>
      <c r="G55" s="94">
        <f>E55*F55</f>
        <v>8.3853163945367086</v>
      </c>
    </row>
    <row r="56" spans="1:7" ht="25.5" customHeight="1" x14ac:dyDescent="0.3">
      <c r="A56" s="78"/>
      <c r="B56" s="106"/>
      <c r="C56" s="87"/>
      <c r="D56" s="85"/>
      <c r="E56" s="88"/>
      <c r="F56" s="94"/>
      <c r="G56" s="94"/>
    </row>
    <row r="57" spans="1:7" ht="45" x14ac:dyDescent="0.3">
      <c r="A57" s="5">
        <v>24</v>
      </c>
      <c r="B57" s="67" t="s">
        <v>12</v>
      </c>
      <c r="C57" s="14" t="s">
        <v>87</v>
      </c>
      <c r="D57" s="7" t="s">
        <v>28</v>
      </c>
      <c r="E57" s="36">
        <v>1237</v>
      </c>
      <c r="F57" s="49">
        <v>0.22095809843746622</v>
      </c>
      <c r="G57" s="49">
        <f>E57*F57</f>
        <v>273.32516776714573</v>
      </c>
    </row>
    <row r="58" spans="1:7" ht="34.5" customHeight="1" x14ac:dyDescent="0.3">
      <c r="A58" s="78">
        <v>25</v>
      </c>
      <c r="B58" s="97" t="s">
        <v>24</v>
      </c>
      <c r="C58" s="96" t="s">
        <v>639</v>
      </c>
      <c r="D58" s="83" t="s">
        <v>6</v>
      </c>
      <c r="E58" s="92">
        <f>4.8*0.008</f>
        <v>3.8399999999999997E-2</v>
      </c>
      <c r="F58" s="94">
        <v>815.00176177826984</v>
      </c>
      <c r="G58" s="94">
        <f>E58*F58</f>
        <v>31.296067652285558</v>
      </c>
    </row>
    <row r="59" spans="1:7" ht="18.75" customHeight="1" x14ac:dyDescent="0.3">
      <c r="A59" s="78"/>
      <c r="B59" s="97"/>
      <c r="C59" s="96"/>
      <c r="D59" s="83"/>
      <c r="E59" s="92"/>
      <c r="F59" s="94"/>
      <c r="G59" s="94"/>
    </row>
    <row r="60" spans="1:7" ht="34.5" customHeight="1" x14ac:dyDescent="0.3">
      <c r="A60" s="78">
        <v>26</v>
      </c>
      <c r="B60" s="97" t="s">
        <v>33</v>
      </c>
      <c r="C60" s="79" t="s">
        <v>298</v>
      </c>
      <c r="D60" s="85" t="s">
        <v>20</v>
      </c>
      <c r="E60" s="99">
        <f>5/100</f>
        <v>0.05</v>
      </c>
      <c r="F60" s="94">
        <v>110.4624096723106</v>
      </c>
      <c r="G60" s="94">
        <f>E60*F60</f>
        <v>5.5231204836155303</v>
      </c>
    </row>
    <row r="61" spans="1:7" ht="22.7" customHeight="1" x14ac:dyDescent="0.3">
      <c r="A61" s="78"/>
      <c r="B61" s="97"/>
      <c r="C61" s="79"/>
      <c r="D61" s="85"/>
      <c r="E61" s="99"/>
      <c r="F61" s="94"/>
      <c r="G61" s="94"/>
    </row>
    <row r="62" spans="1:7" ht="47.25" x14ac:dyDescent="0.3">
      <c r="A62" s="5">
        <v>27</v>
      </c>
      <c r="B62" s="64" t="s">
        <v>56</v>
      </c>
      <c r="C62" s="14" t="s">
        <v>299</v>
      </c>
      <c r="D62" s="7" t="s">
        <v>28</v>
      </c>
      <c r="E62" s="32">
        <v>5</v>
      </c>
      <c r="F62" s="49">
        <v>1.9663948448347355</v>
      </c>
      <c r="G62" s="49">
        <f t="shared" ref="G62:G67" si="1">E62*F62</f>
        <v>9.8319742241736776</v>
      </c>
    </row>
    <row r="63" spans="1:7" ht="45" x14ac:dyDescent="0.3">
      <c r="A63" s="5">
        <v>28</v>
      </c>
      <c r="B63" s="67" t="s">
        <v>90</v>
      </c>
      <c r="C63" s="14" t="s">
        <v>300</v>
      </c>
      <c r="D63" s="7" t="s">
        <v>31</v>
      </c>
      <c r="E63" s="37">
        <v>0.23599999999999999</v>
      </c>
      <c r="F63" s="49">
        <v>299.32639689049302</v>
      </c>
      <c r="G63" s="49">
        <f t="shared" si="1"/>
        <v>70.641029666156342</v>
      </c>
    </row>
    <row r="64" spans="1:7" ht="45" x14ac:dyDescent="0.3">
      <c r="A64" s="5">
        <v>29</v>
      </c>
      <c r="B64" s="67" t="s">
        <v>30</v>
      </c>
      <c r="C64" s="14" t="s">
        <v>115</v>
      </c>
      <c r="D64" s="7" t="s">
        <v>31</v>
      </c>
      <c r="E64" s="37">
        <v>0.55049999999999999</v>
      </c>
      <c r="F64" s="49">
        <v>217.0067364602113</v>
      </c>
      <c r="G64" s="49">
        <f t="shared" si="1"/>
        <v>119.46220842134632</v>
      </c>
    </row>
    <row r="65" spans="1:7" ht="45" x14ac:dyDescent="0.3">
      <c r="A65" s="5">
        <v>30</v>
      </c>
      <c r="B65" s="64" t="s">
        <v>32</v>
      </c>
      <c r="C65" s="14" t="s">
        <v>156</v>
      </c>
      <c r="D65" s="7" t="s">
        <v>31</v>
      </c>
      <c r="E65" s="35">
        <v>0.109</v>
      </c>
      <c r="F65" s="49">
        <v>130.67844811369437</v>
      </c>
      <c r="G65" s="49">
        <f t="shared" si="1"/>
        <v>14.243950844392687</v>
      </c>
    </row>
    <row r="66" spans="1:7" ht="30" x14ac:dyDescent="0.3">
      <c r="A66" s="5">
        <v>31</v>
      </c>
      <c r="B66" s="64" t="s">
        <v>55</v>
      </c>
      <c r="C66" s="14" t="s">
        <v>124</v>
      </c>
      <c r="D66" s="7" t="s">
        <v>31</v>
      </c>
      <c r="E66" s="35">
        <v>0.309</v>
      </c>
      <c r="F66" s="49">
        <v>121.41293851921661</v>
      </c>
      <c r="G66" s="49">
        <f t="shared" si="1"/>
        <v>37.516598002437931</v>
      </c>
    </row>
    <row r="67" spans="1:7" ht="30" x14ac:dyDescent="0.3">
      <c r="A67" s="5">
        <v>32</v>
      </c>
      <c r="B67" s="64" t="s">
        <v>51</v>
      </c>
      <c r="C67" s="14" t="s">
        <v>120</v>
      </c>
      <c r="D67" s="7" t="s">
        <v>31</v>
      </c>
      <c r="E67" s="35">
        <v>0.04</v>
      </c>
      <c r="F67" s="49">
        <v>114.9270818030822</v>
      </c>
      <c r="G67" s="49">
        <f t="shared" si="1"/>
        <v>4.5970832721232879</v>
      </c>
    </row>
    <row r="68" spans="1:7" ht="30" x14ac:dyDescent="0.3">
      <c r="A68" s="15"/>
      <c r="B68" s="4"/>
      <c r="C68" s="16" t="s">
        <v>577</v>
      </c>
      <c r="D68" s="15"/>
      <c r="E68" s="15"/>
      <c r="F68" s="50"/>
      <c r="G68" s="50"/>
    </row>
    <row r="69" spans="1:7" ht="30" x14ac:dyDescent="0.3">
      <c r="A69" s="5">
        <v>1</v>
      </c>
      <c r="B69" s="63" t="s">
        <v>13</v>
      </c>
      <c r="C69" s="13" t="s">
        <v>578</v>
      </c>
      <c r="D69" s="17" t="s">
        <v>10</v>
      </c>
      <c r="E69" s="18">
        <v>0.5</v>
      </c>
      <c r="F69" s="18">
        <v>42.57428981001307</v>
      </c>
      <c r="G69" s="18">
        <f>E69*F69</f>
        <v>21.287144905006535</v>
      </c>
    </row>
    <row r="70" spans="1:7" ht="15" x14ac:dyDescent="0.3">
      <c r="A70" s="78">
        <v>2</v>
      </c>
      <c r="B70" s="86" t="s">
        <v>579</v>
      </c>
      <c r="C70" s="96" t="s">
        <v>640</v>
      </c>
      <c r="D70" s="78" t="s">
        <v>641</v>
      </c>
      <c r="E70" s="82">
        <v>1.4</v>
      </c>
      <c r="F70" s="82">
        <v>63.968267065148162</v>
      </c>
      <c r="G70" s="82">
        <f>E70*F70</f>
        <v>89.555573891207416</v>
      </c>
    </row>
    <row r="71" spans="1:7" ht="15" x14ac:dyDescent="0.3">
      <c r="A71" s="78"/>
      <c r="B71" s="86"/>
      <c r="C71" s="96"/>
      <c r="D71" s="78"/>
      <c r="E71" s="82"/>
      <c r="F71" s="82"/>
      <c r="G71" s="82"/>
    </row>
    <row r="72" spans="1:7" ht="15" x14ac:dyDescent="0.3">
      <c r="A72" s="78"/>
      <c r="B72" s="86"/>
      <c r="C72" s="96"/>
      <c r="D72" s="78"/>
      <c r="E72" s="82"/>
      <c r="F72" s="82"/>
      <c r="G72" s="82"/>
    </row>
    <row r="73" spans="1:7" ht="15" x14ac:dyDescent="0.3">
      <c r="A73" s="5">
        <v>3</v>
      </c>
      <c r="B73" s="63" t="s">
        <v>580</v>
      </c>
      <c r="C73" s="13" t="s">
        <v>642</v>
      </c>
      <c r="D73" s="5" t="s">
        <v>6</v>
      </c>
      <c r="E73" s="19">
        <v>1.5299999999999999E-2</v>
      </c>
      <c r="F73" s="18">
        <v>319.16660792297205</v>
      </c>
      <c r="G73" s="18">
        <f>E73*F73</f>
        <v>4.8832491012214723</v>
      </c>
    </row>
    <row r="74" spans="1:7" ht="15" x14ac:dyDescent="0.3">
      <c r="A74" s="5">
        <v>4</v>
      </c>
      <c r="B74" s="63" t="s">
        <v>580</v>
      </c>
      <c r="C74" s="13" t="s">
        <v>643</v>
      </c>
      <c r="D74" s="5" t="s">
        <v>6</v>
      </c>
      <c r="E74" s="19">
        <v>3.3799999999999997E-2</v>
      </c>
      <c r="F74" s="18">
        <v>409.99511692066653</v>
      </c>
      <c r="G74" s="18">
        <f>E74*F74</f>
        <v>13.857834951918527</v>
      </c>
    </row>
    <row r="75" spans="1:7" ht="15" x14ac:dyDescent="0.3">
      <c r="A75" s="78">
        <v>5</v>
      </c>
      <c r="B75" s="86" t="s">
        <v>581</v>
      </c>
      <c r="C75" s="96" t="s">
        <v>644</v>
      </c>
      <c r="D75" s="78" t="s">
        <v>641</v>
      </c>
      <c r="E75" s="115">
        <v>3.5</v>
      </c>
      <c r="F75" s="82">
        <v>104.15763439677399</v>
      </c>
      <c r="G75" s="82">
        <f>E75*F75</f>
        <v>364.55172038870893</v>
      </c>
    </row>
    <row r="76" spans="1:7" ht="15" x14ac:dyDescent="0.3">
      <c r="A76" s="78"/>
      <c r="B76" s="86"/>
      <c r="C76" s="96"/>
      <c r="D76" s="78"/>
      <c r="E76" s="115"/>
      <c r="F76" s="82"/>
      <c r="G76" s="82"/>
    </row>
    <row r="77" spans="1:7" ht="15" x14ac:dyDescent="0.3">
      <c r="A77" s="78"/>
      <c r="B77" s="86"/>
      <c r="C77" s="96"/>
      <c r="D77" s="78"/>
      <c r="E77" s="115"/>
      <c r="F77" s="82"/>
      <c r="G77" s="82"/>
    </row>
    <row r="78" spans="1:7" ht="15" x14ac:dyDescent="0.3">
      <c r="A78" s="5">
        <v>6</v>
      </c>
      <c r="B78" s="63" t="s">
        <v>580</v>
      </c>
      <c r="C78" s="13" t="s">
        <v>642</v>
      </c>
      <c r="D78" s="5" t="s">
        <v>6</v>
      </c>
      <c r="E78" s="19">
        <v>2.4500000000000001E-2</v>
      </c>
      <c r="F78" s="18">
        <v>319.16660792297205</v>
      </c>
      <c r="G78" s="18">
        <f t="shared" ref="G78:G85" si="2">E78*F78</f>
        <v>7.8195818941128152</v>
      </c>
    </row>
    <row r="79" spans="1:7" ht="15" x14ac:dyDescent="0.3">
      <c r="A79" s="5">
        <v>7</v>
      </c>
      <c r="B79" s="63" t="s">
        <v>580</v>
      </c>
      <c r="C79" s="13" t="s">
        <v>643</v>
      </c>
      <c r="D79" s="5" t="s">
        <v>6</v>
      </c>
      <c r="E79" s="19">
        <v>0.40450000000000003</v>
      </c>
      <c r="F79" s="18">
        <v>409.99511692066653</v>
      </c>
      <c r="G79" s="18">
        <f t="shared" si="2"/>
        <v>165.84302479440962</v>
      </c>
    </row>
    <row r="80" spans="1:7" ht="30" x14ac:dyDescent="0.3">
      <c r="A80" s="5">
        <v>8</v>
      </c>
      <c r="B80" s="63" t="s">
        <v>582</v>
      </c>
      <c r="C80" s="20" t="s">
        <v>583</v>
      </c>
      <c r="D80" s="5" t="s">
        <v>641</v>
      </c>
      <c r="E80" s="18">
        <v>0.4</v>
      </c>
      <c r="F80" s="18">
        <v>16.470108127861309</v>
      </c>
      <c r="G80" s="18">
        <f t="shared" si="2"/>
        <v>6.5880432511445237</v>
      </c>
    </row>
    <row r="81" spans="1:7" ht="30" x14ac:dyDescent="0.3">
      <c r="A81" s="5">
        <v>9</v>
      </c>
      <c r="B81" s="63" t="s">
        <v>584</v>
      </c>
      <c r="C81" s="13" t="s">
        <v>645</v>
      </c>
      <c r="D81" s="5" t="s">
        <v>646</v>
      </c>
      <c r="E81" s="18">
        <f>0.03</f>
        <v>0.03</v>
      </c>
      <c r="F81" s="18">
        <v>425.47519911273235</v>
      </c>
      <c r="G81" s="18">
        <f t="shared" si="2"/>
        <v>12.764255973381971</v>
      </c>
    </row>
    <row r="82" spans="1:7" ht="30" x14ac:dyDescent="0.3">
      <c r="A82" s="5">
        <v>10</v>
      </c>
      <c r="B82" s="63" t="s">
        <v>585</v>
      </c>
      <c r="C82" s="13" t="s">
        <v>647</v>
      </c>
      <c r="D82" s="5" t="s">
        <v>6</v>
      </c>
      <c r="E82" s="19">
        <v>9.9000000000000005E-2</v>
      </c>
      <c r="F82" s="18">
        <v>786.27310429282318</v>
      </c>
      <c r="G82" s="18">
        <f t="shared" si="2"/>
        <v>77.8410373249895</v>
      </c>
    </row>
    <row r="83" spans="1:7" ht="15" x14ac:dyDescent="0.3">
      <c r="A83" s="5">
        <v>11</v>
      </c>
      <c r="B83" s="64" t="s">
        <v>12</v>
      </c>
      <c r="C83" s="13" t="s">
        <v>586</v>
      </c>
      <c r="D83" s="5" t="s">
        <v>8</v>
      </c>
      <c r="E83" s="17">
        <v>15</v>
      </c>
      <c r="F83" s="18">
        <v>12.52095891145642</v>
      </c>
      <c r="G83" s="18">
        <f t="shared" si="2"/>
        <v>187.81438367184629</v>
      </c>
    </row>
    <row r="84" spans="1:7" ht="30" x14ac:dyDescent="0.3">
      <c r="A84" s="5">
        <v>12</v>
      </c>
      <c r="B84" s="64" t="s">
        <v>175</v>
      </c>
      <c r="C84" s="13" t="s">
        <v>348</v>
      </c>
      <c r="D84" s="5" t="s">
        <v>646</v>
      </c>
      <c r="E84" s="21">
        <v>2E-3</v>
      </c>
      <c r="F84" s="18">
        <v>213.16759831077613</v>
      </c>
      <c r="G84" s="18">
        <f t="shared" si="2"/>
        <v>0.42633519662155228</v>
      </c>
    </row>
    <row r="85" spans="1:7" ht="27" customHeight="1" x14ac:dyDescent="0.3">
      <c r="A85" s="78">
        <v>13</v>
      </c>
      <c r="B85" s="97" t="s">
        <v>587</v>
      </c>
      <c r="C85" s="96" t="s">
        <v>648</v>
      </c>
      <c r="D85" s="78" t="s">
        <v>7</v>
      </c>
      <c r="E85" s="116">
        <v>1</v>
      </c>
      <c r="F85" s="82">
        <v>228.35056771976838</v>
      </c>
      <c r="G85" s="82">
        <f t="shared" si="2"/>
        <v>228.35056771976838</v>
      </c>
    </row>
    <row r="86" spans="1:7" ht="27" customHeight="1" x14ac:dyDescent="0.3">
      <c r="A86" s="78"/>
      <c r="B86" s="97"/>
      <c r="C86" s="96"/>
      <c r="D86" s="78"/>
      <c r="E86" s="116"/>
      <c r="F86" s="82"/>
      <c r="G86" s="82"/>
    </row>
    <row r="87" spans="1:7" ht="15" x14ac:dyDescent="0.3">
      <c r="A87" s="78">
        <v>14</v>
      </c>
      <c r="B87" s="86" t="s">
        <v>588</v>
      </c>
      <c r="C87" s="96" t="s">
        <v>649</v>
      </c>
      <c r="D87" s="78" t="s">
        <v>6</v>
      </c>
      <c r="E87" s="95">
        <v>1.9E-2</v>
      </c>
      <c r="F87" s="82">
        <v>916.95946372089179</v>
      </c>
      <c r="G87" s="82">
        <f>E87*F87</f>
        <v>17.422229810696944</v>
      </c>
    </row>
    <row r="88" spans="1:7" ht="15" x14ac:dyDescent="0.3">
      <c r="A88" s="78"/>
      <c r="B88" s="86"/>
      <c r="C88" s="96"/>
      <c r="D88" s="78"/>
      <c r="E88" s="95"/>
      <c r="F88" s="82"/>
      <c r="G88" s="82"/>
    </row>
    <row r="89" spans="1:7" ht="15" x14ac:dyDescent="0.3">
      <c r="A89" s="78">
        <v>15</v>
      </c>
      <c r="B89" s="108" t="s">
        <v>589</v>
      </c>
      <c r="C89" s="96" t="s">
        <v>650</v>
      </c>
      <c r="D89" s="78" t="s">
        <v>6</v>
      </c>
      <c r="E89" s="95">
        <v>3.5999999999999997E-2</v>
      </c>
      <c r="F89" s="98">
        <v>9.8958896870511026</v>
      </c>
      <c r="G89" s="98">
        <f>E89*F89</f>
        <v>0.35625202873383965</v>
      </c>
    </row>
    <row r="90" spans="1:7" ht="15" x14ac:dyDescent="0.3">
      <c r="A90" s="78"/>
      <c r="B90" s="108"/>
      <c r="C90" s="96"/>
      <c r="D90" s="78"/>
      <c r="E90" s="95"/>
      <c r="F90" s="98"/>
      <c r="G90" s="98"/>
    </row>
    <row r="91" spans="1:7" ht="30" x14ac:dyDescent="0.3">
      <c r="A91" s="5">
        <v>16</v>
      </c>
      <c r="B91" s="63" t="s">
        <v>590</v>
      </c>
      <c r="C91" s="13" t="s">
        <v>651</v>
      </c>
      <c r="D91" s="5" t="s">
        <v>646</v>
      </c>
      <c r="E91" s="21">
        <f>0.038</f>
        <v>3.7999999999999999E-2</v>
      </c>
      <c r="F91" s="18">
        <v>117.42629997930361</v>
      </c>
      <c r="G91" s="18">
        <f>E91*F91</f>
        <v>4.4621993992135369</v>
      </c>
    </row>
    <row r="92" spans="1:7" ht="45" x14ac:dyDescent="0.3">
      <c r="A92" s="5">
        <v>17</v>
      </c>
      <c r="B92" s="63" t="s">
        <v>591</v>
      </c>
      <c r="C92" s="13" t="s">
        <v>652</v>
      </c>
      <c r="D92" s="5" t="s">
        <v>646</v>
      </c>
      <c r="E92" s="21">
        <v>0.255</v>
      </c>
      <c r="F92" s="22">
        <v>116.423693177134</v>
      </c>
      <c r="G92" s="22">
        <f>E92*F92</f>
        <v>29.68804176016917</v>
      </c>
    </row>
    <row r="93" spans="1:7" ht="30" x14ac:dyDescent="0.3">
      <c r="A93" s="15"/>
      <c r="B93" s="4"/>
      <c r="C93" s="16" t="s">
        <v>592</v>
      </c>
      <c r="D93" s="15"/>
      <c r="E93" s="15"/>
      <c r="F93" s="50"/>
      <c r="G93" s="50"/>
    </row>
    <row r="94" spans="1:7" ht="30" x14ac:dyDescent="0.3">
      <c r="A94" s="5">
        <v>1</v>
      </c>
      <c r="B94" s="63" t="s">
        <v>13</v>
      </c>
      <c r="C94" s="13" t="s">
        <v>578</v>
      </c>
      <c r="D94" s="17" t="s">
        <v>10</v>
      </c>
      <c r="E94" s="18">
        <v>0.76</v>
      </c>
      <c r="F94" s="18">
        <v>42.57428981001307</v>
      </c>
      <c r="G94" s="18">
        <f>E94*F94</f>
        <v>32.356460255609932</v>
      </c>
    </row>
    <row r="95" spans="1:7" ht="30" x14ac:dyDescent="0.3">
      <c r="A95" s="5">
        <v>2</v>
      </c>
      <c r="B95" s="67" t="s">
        <v>593</v>
      </c>
      <c r="C95" s="23" t="s">
        <v>594</v>
      </c>
      <c r="D95" s="17" t="s">
        <v>10</v>
      </c>
      <c r="E95" s="18">
        <v>1.98</v>
      </c>
      <c r="F95" s="24">
        <v>56.356638286416256</v>
      </c>
      <c r="G95" s="18">
        <f t="shared" ref="G95:G96" si="3">E95*F95</f>
        <v>111.58614380710419</v>
      </c>
    </row>
    <row r="96" spans="1:7" ht="30" x14ac:dyDescent="0.3">
      <c r="A96" s="5">
        <v>3</v>
      </c>
      <c r="B96" s="64" t="s">
        <v>12</v>
      </c>
      <c r="C96" s="13" t="s">
        <v>595</v>
      </c>
      <c r="D96" s="17" t="s">
        <v>7</v>
      </c>
      <c r="E96" s="25">
        <v>1</v>
      </c>
      <c r="F96" s="18">
        <v>117.84431916664867</v>
      </c>
      <c r="G96" s="18">
        <f t="shared" si="3"/>
        <v>117.84431916664867</v>
      </c>
    </row>
    <row r="97" spans="1:7" ht="15.6" customHeight="1" x14ac:dyDescent="0.3">
      <c r="A97" s="78">
        <v>4</v>
      </c>
      <c r="B97" s="97" t="s">
        <v>596</v>
      </c>
      <c r="C97" s="96" t="s">
        <v>597</v>
      </c>
      <c r="D97" s="83" t="s">
        <v>10</v>
      </c>
      <c r="E97" s="82">
        <v>1.4</v>
      </c>
      <c r="F97" s="82">
        <v>121.65271540688884</v>
      </c>
      <c r="G97" s="82">
        <f>E97*F97</f>
        <v>170.31380156964437</v>
      </c>
    </row>
    <row r="98" spans="1:7" ht="23.1" customHeight="1" x14ac:dyDescent="0.3">
      <c r="A98" s="78"/>
      <c r="B98" s="97"/>
      <c r="C98" s="96"/>
      <c r="D98" s="83"/>
      <c r="E98" s="82"/>
      <c r="F98" s="82"/>
      <c r="G98" s="82"/>
    </row>
    <row r="99" spans="1:7" ht="15" x14ac:dyDescent="0.3">
      <c r="A99" s="5">
        <v>5</v>
      </c>
      <c r="B99" s="63" t="s">
        <v>580</v>
      </c>
      <c r="C99" s="13" t="s">
        <v>653</v>
      </c>
      <c r="D99" s="5" t="s">
        <v>6</v>
      </c>
      <c r="E99" s="19">
        <f>12.4/1000</f>
        <v>1.24E-2</v>
      </c>
      <c r="F99" s="18">
        <v>319.16660792297205</v>
      </c>
      <c r="G99" s="18">
        <f>E99*F99</f>
        <v>3.9576659382448534</v>
      </c>
    </row>
    <row r="100" spans="1:7" ht="45" x14ac:dyDescent="0.3">
      <c r="A100" s="5">
        <v>6</v>
      </c>
      <c r="B100" s="64" t="s">
        <v>12</v>
      </c>
      <c r="C100" s="26" t="s">
        <v>598</v>
      </c>
      <c r="D100" s="17" t="s">
        <v>7</v>
      </c>
      <c r="E100" s="25">
        <v>1</v>
      </c>
      <c r="F100" s="18">
        <v>198.86228859371963</v>
      </c>
      <c r="G100" s="18">
        <f>E100*F100</f>
        <v>198.86228859371963</v>
      </c>
    </row>
    <row r="101" spans="1:7" ht="30" x14ac:dyDescent="0.3">
      <c r="A101" s="5">
        <v>7</v>
      </c>
      <c r="B101" s="64" t="s">
        <v>12</v>
      </c>
      <c r="C101" s="26" t="s">
        <v>599</v>
      </c>
      <c r="D101" s="17" t="s">
        <v>7</v>
      </c>
      <c r="E101" s="25">
        <v>1</v>
      </c>
      <c r="F101" s="18">
        <v>220.95809843746622</v>
      </c>
      <c r="G101" s="18">
        <f>E101*F101</f>
        <v>220.95809843746622</v>
      </c>
    </row>
    <row r="102" spans="1:7" ht="17.100000000000001" customHeight="1" x14ac:dyDescent="0.3">
      <c r="A102" s="78">
        <v>8</v>
      </c>
      <c r="B102" s="86" t="s">
        <v>588</v>
      </c>
      <c r="C102" s="96" t="s">
        <v>600</v>
      </c>
      <c r="D102" s="78" t="s">
        <v>6</v>
      </c>
      <c r="E102" s="92">
        <v>2.1600000000000001E-2</v>
      </c>
      <c r="F102" s="99">
        <v>739.30797341848813</v>
      </c>
      <c r="G102" s="99">
        <f>E102*F102</f>
        <v>15.969052225839345</v>
      </c>
    </row>
    <row r="103" spans="1:7" ht="17.100000000000001" customHeight="1" x14ac:dyDescent="0.3">
      <c r="A103" s="78"/>
      <c r="B103" s="86"/>
      <c r="C103" s="96"/>
      <c r="D103" s="78"/>
      <c r="E103" s="92"/>
      <c r="F103" s="99"/>
      <c r="G103" s="99"/>
    </row>
    <row r="104" spans="1:7" ht="25.5" x14ac:dyDescent="0.3">
      <c r="A104" s="5">
        <v>9</v>
      </c>
      <c r="B104" s="68" t="s">
        <v>601</v>
      </c>
      <c r="C104" s="13" t="s">
        <v>602</v>
      </c>
      <c r="D104" s="5" t="s">
        <v>6</v>
      </c>
      <c r="E104" s="21">
        <v>1.4E-2</v>
      </c>
      <c r="F104" s="18">
        <v>736.52699479155422</v>
      </c>
      <c r="G104" s="18">
        <f>E104*F104</f>
        <v>10.311377927081759</v>
      </c>
    </row>
    <row r="105" spans="1:7" ht="30" x14ac:dyDescent="0.3">
      <c r="A105" s="5">
        <v>10</v>
      </c>
      <c r="B105" s="64" t="s">
        <v>175</v>
      </c>
      <c r="C105" s="13" t="s">
        <v>603</v>
      </c>
      <c r="D105" s="8" t="s">
        <v>20</v>
      </c>
      <c r="E105" s="27">
        <v>6.5000000000000002E-2</v>
      </c>
      <c r="F105" s="18">
        <v>213.16759831077613</v>
      </c>
      <c r="G105" s="18">
        <f>E105*F105</f>
        <v>13.855893890200448</v>
      </c>
    </row>
    <row r="106" spans="1:7" ht="45" x14ac:dyDescent="0.3">
      <c r="A106" s="5">
        <v>11</v>
      </c>
      <c r="B106" s="64" t="s">
        <v>604</v>
      </c>
      <c r="C106" s="13" t="s">
        <v>605</v>
      </c>
      <c r="D106" s="8" t="s">
        <v>20</v>
      </c>
      <c r="E106" s="27">
        <v>7.4999999999999997E-2</v>
      </c>
      <c r="F106" s="18">
        <v>346.64323946859417</v>
      </c>
      <c r="G106" s="18">
        <f>E106*F106</f>
        <v>25.998242960144562</v>
      </c>
    </row>
    <row r="107" spans="1:7" ht="25.5" x14ac:dyDescent="0.3">
      <c r="A107" s="5">
        <v>12</v>
      </c>
      <c r="B107" s="64" t="s">
        <v>175</v>
      </c>
      <c r="C107" s="26" t="s">
        <v>606</v>
      </c>
      <c r="D107" s="8" t="s">
        <v>20</v>
      </c>
      <c r="E107" s="27">
        <f>0.2/100</f>
        <v>2E-3</v>
      </c>
      <c r="F107" s="18">
        <v>213.16759831077613</v>
      </c>
      <c r="G107" s="18">
        <f>E107*F107</f>
        <v>0.42633519662155228</v>
      </c>
    </row>
    <row r="108" spans="1:7" ht="18.399999999999999" customHeight="1" x14ac:dyDescent="0.3">
      <c r="A108" s="78">
        <v>13</v>
      </c>
      <c r="B108" s="108" t="s">
        <v>607</v>
      </c>
      <c r="C108" s="96" t="s">
        <v>608</v>
      </c>
      <c r="D108" s="78" t="s">
        <v>6</v>
      </c>
      <c r="E108" s="92">
        <v>3.56E-2</v>
      </c>
      <c r="F108" s="98">
        <v>9.8958896870511026</v>
      </c>
      <c r="G108" s="98">
        <f>E108*F108</f>
        <v>0.35229367285901925</v>
      </c>
    </row>
    <row r="109" spans="1:7" ht="18.399999999999999" customHeight="1" x14ac:dyDescent="0.3">
      <c r="A109" s="78"/>
      <c r="B109" s="108"/>
      <c r="C109" s="96"/>
      <c r="D109" s="78"/>
      <c r="E109" s="92"/>
      <c r="F109" s="98"/>
      <c r="G109" s="98"/>
    </row>
    <row r="110" spans="1:7" ht="30" x14ac:dyDescent="0.3">
      <c r="A110" s="15"/>
      <c r="B110" s="4"/>
      <c r="C110" s="16" t="s">
        <v>609</v>
      </c>
      <c r="D110" s="15"/>
      <c r="E110" s="15"/>
      <c r="F110" s="50"/>
      <c r="G110" s="50"/>
    </row>
    <row r="111" spans="1:7" ht="33.4" customHeight="1" x14ac:dyDescent="0.3">
      <c r="A111" s="5">
        <v>1</v>
      </c>
      <c r="B111" s="63" t="s">
        <v>13</v>
      </c>
      <c r="C111" s="13" t="s">
        <v>578</v>
      </c>
      <c r="D111" s="17" t="s">
        <v>10</v>
      </c>
      <c r="E111" s="18">
        <f>0.51*2</f>
        <v>1.02</v>
      </c>
      <c r="F111" s="18">
        <v>42.57428981001307</v>
      </c>
      <c r="G111" s="18">
        <f>E111*F111</f>
        <v>43.425775606213335</v>
      </c>
    </row>
    <row r="112" spans="1:7" ht="36" customHeight="1" x14ac:dyDescent="0.3">
      <c r="A112" s="5">
        <v>2</v>
      </c>
      <c r="B112" s="63" t="s">
        <v>593</v>
      </c>
      <c r="C112" s="23" t="s">
        <v>610</v>
      </c>
      <c r="D112" s="17" t="s">
        <v>10</v>
      </c>
      <c r="E112" s="18">
        <f>1.31*2</f>
        <v>2.62</v>
      </c>
      <c r="F112" s="18">
        <v>56.356638286416256</v>
      </c>
      <c r="G112" s="18">
        <f>E112*F112</f>
        <v>147.6543923104106</v>
      </c>
    </row>
    <row r="113" spans="1:7" ht="30" x14ac:dyDescent="0.3">
      <c r="A113" s="5">
        <v>3</v>
      </c>
      <c r="B113" s="64" t="s">
        <v>12</v>
      </c>
      <c r="C113" s="13" t="s">
        <v>611</v>
      </c>
      <c r="D113" s="17" t="s">
        <v>7</v>
      </c>
      <c r="E113" s="25">
        <f>1*2</f>
        <v>2</v>
      </c>
      <c r="F113" s="18">
        <v>41.24551170832703</v>
      </c>
      <c r="G113" s="18">
        <f>E113*F113</f>
        <v>82.491023416654059</v>
      </c>
    </row>
    <row r="114" spans="1:7" ht="17.45" customHeight="1" x14ac:dyDescent="0.3">
      <c r="A114" s="78">
        <v>4</v>
      </c>
      <c r="B114" s="97" t="s">
        <v>596</v>
      </c>
      <c r="C114" s="96" t="s">
        <v>597</v>
      </c>
      <c r="D114" s="83" t="s">
        <v>10</v>
      </c>
      <c r="E114" s="82">
        <f>0.65*2</f>
        <v>1.3</v>
      </c>
      <c r="F114" s="82">
        <v>121.65271540688883</v>
      </c>
      <c r="G114" s="82">
        <f>E114*F114</f>
        <v>158.14853002895549</v>
      </c>
    </row>
    <row r="115" spans="1:7" ht="15.6" customHeight="1" x14ac:dyDescent="0.3">
      <c r="A115" s="78"/>
      <c r="B115" s="97"/>
      <c r="C115" s="96"/>
      <c r="D115" s="83"/>
      <c r="E115" s="82"/>
      <c r="F115" s="82"/>
      <c r="G115" s="82"/>
    </row>
    <row r="116" spans="1:7" ht="23.85" customHeight="1" x14ac:dyDescent="0.3">
      <c r="A116" s="5">
        <v>5</v>
      </c>
      <c r="B116" s="63" t="s">
        <v>580</v>
      </c>
      <c r="C116" s="13" t="s">
        <v>653</v>
      </c>
      <c r="D116" s="5" t="s">
        <v>6</v>
      </c>
      <c r="E116" s="19">
        <f>(3.6/1000)*2</f>
        <v>7.1999999999999998E-3</v>
      </c>
      <c r="F116" s="18">
        <v>319.16660792297199</v>
      </c>
      <c r="G116" s="18">
        <f>E116*F116</f>
        <v>2.2979995770453985</v>
      </c>
    </row>
    <row r="117" spans="1:7" ht="45" x14ac:dyDescent="0.3">
      <c r="A117" s="5">
        <v>6</v>
      </c>
      <c r="B117" s="64" t="s">
        <v>12</v>
      </c>
      <c r="C117" s="26" t="s">
        <v>612</v>
      </c>
      <c r="D117" s="17" t="s">
        <v>7</v>
      </c>
      <c r="E117" s="25">
        <f>1*2</f>
        <v>2</v>
      </c>
      <c r="F117" s="18">
        <v>58.215093668324442</v>
      </c>
      <c r="G117" s="18">
        <f>E117*F117</f>
        <v>116.43018733664888</v>
      </c>
    </row>
    <row r="118" spans="1:7" ht="38.1" customHeight="1" x14ac:dyDescent="0.3">
      <c r="A118" s="5">
        <v>7</v>
      </c>
      <c r="B118" s="64" t="s">
        <v>12</v>
      </c>
      <c r="C118" s="26" t="s">
        <v>613</v>
      </c>
      <c r="D118" s="17" t="s">
        <v>7</v>
      </c>
      <c r="E118" s="25">
        <f>1*2</f>
        <v>2</v>
      </c>
      <c r="F118" s="18">
        <v>180.44911372393076</v>
      </c>
      <c r="G118" s="18">
        <f>E118*F118</f>
        <v>360.89822744786153</v>
      </c>
    </row>
    <row r="119" spans="1:7" ht="21.2" customHeight="1" x14ac:dyDescent="0.3">
      <c r="A119" s="78">
        <v>8</v>
      </c>
      <c r="B119" s="86" t="s">
        <v>588</v>
      </c>
      <c r="C119" s="96" t="s">
        <v>600</v>
      </c>
      <c r="D119" s="78" t="s">
        <v>6</v>
      </c>
      <c r="E119" s="95">
        <f>0.016*2</f>
        <v>3.2000000000000001E-2</v>
      </c>
      <c r="F119" s="99">
        <v>739.30797341848813</v>
      </c>
      <c r="G119" s="99">
        <f>E119*F119</f>
        <v>23.657855149391622</v>
      </c>
    </row>
    <row r="120" spans="1:7" ht="15" x14ac:dyDescent="0.3">
      <c r="A120" s="78"/>
      <c r="B120" s="86"/>
      <c r="C120" s="96"/>
      <c r="D120" s="78"/>
      <c r="E120" s="95"/>
      <c r="F120" s="99"/>
      <c r="G120" s="99"/>
    </row>
    <row r="121" spans="1:7" ht="25.5" x14ac:dyDescent="0.3">
      <c r="A121" s="5">
        <v>9</v>
      </c>
      <c r="B121" s="68" t="s">
        <v>601</v>
      </c>
      <c r="C121" s="13" t="s">
        <v>602</v>
      </c>
      <c r="D121" s="5" t="s">
        <v>6</v>
      </c>
      <c r="E121" s="21">
        <f>0.014*2</f>
        <v>2.8000000000000001E-2</v>
      </c>
      <c r="F121" s="18">
        <v>736.52699479155422</v>
      </c>
      <c r="G121" s="18">
        <f>E121*F121</f>
        <v>20.622755854163518</v>
      </c>
    </row>
    <row r="122" spans="1:7" ht="38.85" customHeight="1" x14ac:dyDescent="0.3">
      <c r="A122" s="5">
        <v>10</v>
      </c>
      <c r="B122" s="64" t="s">
        <v>175</v>
      </c>
      <c r="C122" s="13" t="s">
        <v>603</v>
      </c>
      <c r="D122" s="8" t="s">
        <v>20</v>
      </c>
      <c r="E122" s="28">
        <f>0.03*2</f>
        <v>0.06</v>
      </c>
      <c r="F122" s="18">
        <v>213.16759831077613</v>
      </c>
      <c r="G122" s="18">
        <f>E122*F122</f>
        <v>12.790055898646568</v>
      </c>
    </row>
    <row r="123" spans="1:7" ht="45" x14ac:dyDescent="0.3">
      <c r="A123" s="5">
        <v>11</v>
      </c>
      <c r="B123" s="64" t="s">
        <v>604</v>
      </c>
      <c r="C123" s="13" t="s">
        <v>605</v>
      </c>
      <c r="D123" s="8" t="s">
        <v>20</v>
      </c>
      <c r="E123" s="28">
        <f>0.04*2</f>
        <v>0.08</v>
      </c>
      <c r="F123" s="18">
        <v>346.64323946859417</v>
      </c>
      <c r="G123" s="18">
        <f>E123*F123</f>
        <v>27.731459157487535</v>
      </c>
    </row>
    <row r="124" spans="1:7" ht="25.5" x14ac:dyDescent="0.3">
      <c r="A124" s="5">
        <v>12</v>
      </c>
      <c r="B124" s="64" t="s">
        <v>175</v>
      </c>
      <c r="C124" s="26" t="s">
        <v>606</v>
      </c>
      <c r="D124" s="8" t="s">
        <v>20</v>
      </c>
      <c r="E124" s="27">
        <f>(0.2/100)*2</f>
        <v>4.0000000000000001E-3</v>
      </c>
      <c r="F124" s="18">
        <v>213.16759831077613</v>
      </c>
      <c r="G124" s="18">
        <f>E124*F124</f>
        <v>0.85267039324310456</v>
      </c>
    </row>
    <row r="125" spans="1:7" ht="15" customHeight="1" x14ac:dyDescent="0.3">
      <c r="A125" s="78">
        <v>13</v>
      </c>
      <c r="B125" s="108" t="s">
        <v>607</v>
      </c>
      <c r="C125" s="96" t="s">
        <v>608</v>
      </c>
      <c r="D125" s="78" t="s">
        <v>6</v>
      </c>
      <c r="E125" s="95">
        <f>0.03*2</f>
        <v>0.06</v>
      </c>
      <c r="F125" s="98">
        <v>9.8958896870511026</v>
      </c>
      <c r="G125" s="98">
        <f>E125*F125</f>
        <v>0.59375338122306609</v>
      </c>
    </row>
    <row r="126" spans="1:7" ht="24.4" customHeight="1" x14ac:dyDescent="0.3">
      <c r="A126" s="78"/>
      <c r="B126" s="108"/>
      <c r="C126" s="96"/>
      <c r="D126" s="78"/>
      <c r="E126" s="95"/>
      <c r="F126" s="98"/>
      <c r="G126" s="98"/>
    </row>
    <row r="127" spans="1:7" ht="15" x14ac:dyDescent="0.3">
      <c r="A127" s="15"/>
      <c r="B127" s="4"/>
      <c r="C127" s="16" t="s">
        <v>614</v>
      </c>
      <c r="D127" s="15"/>
      <c r="E127" s="15"/>
      <c r="F127" s="50"/>
      <c r="G127" s="50"/>
    </row>
    <row r="128" spans="1:7" ht="30" x14ac:dyDescent="0.3">
      <c r="A128" s="5">
        <v>1</v>
      </c>
      <c r="B128" s="63" t="s">
        <v>13</v>
      </c>
      <c r="C128" s="13" t="s">
        <v>578</v>
      </c>
      <c r="D128" s="17" t="s">
        <v>10</v>
      </c>
      <c r="E128" s="18">
        <v>0.5</v>
      </c>
      <c r="F128" s="18">
        <v>42.57428981001307</v>
      </c>
      <c r="G128" s="18">
        <f>E128*F128</f>
        <v>21.287144905006535</v>
      </c>
    </row>
    <row r="129" spans="1:7" ht="30" x14ac:dyDescent="0.3">
      <c r="A129" s="5">
        <v>2</v>
      </c>
      <c r="B129" s="67" t="s">
        <v>593</v>
      </c>
      <c r="C129" s="23" t="s">
        <v>610</v>
      </c>
      <c r="D129" s="17" t="s">
        <v>10</v>
      </c>
      <c r="E129" s="18">
        <v>1.57</v>
      </c>
      <c r="F129" s="24">
        <v>56.356638286416256</v>
      </c>
      <c r="G129" s="18">
        <f t="shared" ref="G129:G133" si="4">E129*F129</f>
        <v>88.479922109673524</v>
      </c>
    </row>
    <row r="130" spans="1:7" ht="30" x14ac:dyDescent="0.3">
      <c r="A130" s="5">
        <v>3</v>
      </c>
      <c r="B130" s="64" t="s">
        <v>12</v>
      </c>
      <c r="C130" s="13" t="s">
        <v>611</v>
      </c>
      <c r="D130" s="17" t="s">
        <v>7</v>
      </c>
      <c r="E130" s="25">
        <v>1</v>
      </c>
      <c r="F130" s="18">
        <v>41.24551170832703</v>
      </c>
      <c r="G130" s="18">
        <f t="shared" si="4"/>
        <v>41.24551170832703</v>
      </c>
    </row>
    <row r="131" spans="1:7" ht="45" x14ac:dyDescent="0.3">
      <c r="A131" s="5">
        <v>4</v>
      </c>
      <c r="B131" s="64" t="s">
        <v>12</v>
      </c>
      <c r="C131" s="26" t="s">
        <v>612</v>
      </c>
      <c r="D131" s="17" t="s">
        <v>7</v>
      </c>
      <c r="E131" s="25">
        <v>1</v>
      </c>
      <c r="F131" s="18">
        <v>64.696531222490123</v>
      </c>
      <c r="G131" s="18">
        <f t="shared" si="4"/>
        <v>64.696531222490123</v>
      </c>
    </row>
    <row r="132" spans="1:7" ht="45" x14ac:dyDescent="0.3">
      <c r="A132" s="5">
        <v>5</v>
      </c>
      <c r="B132" s="64" t="s">
        <v>12</v>
      </c>
      <c r="C132" s="26" t="s">
        <v>615</v>
      </c>
      <c r="D132" s="17" t="s">
        <v>7</v>
      </c>
      <c r="E132" s="25">
        <v>1</v>
      </c>
      <c r="F132" s="18">
        <v>44.191619687493251</v>
      </c>
      <c r="G132" s="18">
        <f t="shared" si="4"/>
        <v>44.191619687493251</v>
      </c>
    </row>
    <row r="133" spans="1:7" ht="30" x14ac:dyDescent="0.3">
      <c r="A133" s="5">
        <v>6</v>
      </c>
      <c r="B133" s="64" t="s">
        <v>12</v>
      </c>
      <c r="C133" s="26" t="s">
        <v>613</v>
      </c>
      <c r="D133" s="17" t="s">
        <v>7</v>
      </c>
      <c r="E133" s="25">
        <v>1</v>
      </c>
      <c r="F133" s="18">
        <v>180.44911372393076</v>
      </c>
      <c r="G133" s="18">
        <f t="shared" si="4"/>
        <v>180.44911372393076</v>
      </c>
    </row>
    <row r="134" spans="1:7" ht="15" x14ac:dyDescent="0.3">
      <c r="A134" s="78">
        <v>7</v>
      </c>
      <c r="B134" s="86" t="s">
        <v>588</v>
      </c>
      <c r="C134" s="96" t="s">
        <v>600</v>
      </c>
      <c r="D134" s="78" t="s">
        <v>6</v>
      </c>
      <c r="E134" s="92">
        <v>1.72E-2</v>
      </c>
      <c r="F134" s="99">
        <v>739.30797341848813</v>
      </c>
      <c r="G134" s="99">
        <f>E134*F134</f>
        <v>12.716097142797995</v>
      </c>
    </row>
    <row r="135" spans="1:7" ht="15" x14ac:dyDescent="0.3">
      <c r="A135" s="78"/>
      <c r="B135" s="86"/>
      <c r="C135" s="96"/>
      <c r="D135" s="78"/>
      <c r="E135" s="92"/>
      <c r="F135" s="99"/>
      <c r="G135" s="99"/>
    </row>
    <row r="136" spans="1:7" ht="25.5" x14ac:dyDescent="0.3">
      <c r="A136" s="5">
        <v>8</v>
      </c>
      <c r="B136" s="68" t="s">
        <v>601</v>
      </c>
      <c r="C136" s="13" t="s">
        <v>602</v>
      </c>
      <c r="D136" s="5" t="s">
        <v>6</v>
      </c>
      <c r="E136" s="19">
        <v>2.64E-2</v>
      </c>
      <c r="F136" s="18">
        <v>736.52699479155422</v>
      </c>
      <c r="G136" s="18">
        <f>E136*F136</f>
        <v>19.44431266249703</v>
      </c>
    </row>
    <row r="137" spans="1:7" ht="25.5" x14ac:dyDescent="0.3">
      <c r="A137" s="5">
        <v>9</v>
      </c>
      <c r="B137" s="64" t="s">
        <v>175</v>
      </c>
      <c r="C137" s="26" t="s">
        <v>606</v>
      </c>
      <c r="D137" s="8" t="s">
        <v>20</v>
      </c>
      <c r="E137" s="27">
        <f>0.1/100</f>
        <v>1E-3</v>
      </c>
      <c r="F137" s="18">
        <v>213.16759831077613</v>
      </c>
      <c r="G137" s="18">
        <f>E137*F137</f>
        <v>0.21316759831077614</v>
      </c>
    </row>
    <row r="138" spans="1:7" ht="15" customHeight="1" x14ac:dyDescent="0.3">
      <c r="A138" s="78">
        <v>10</v>
      </c>
      <c r="B138" s="108" t="s">
        <v>607</v>
      </c>
      <c r="C138" s="96" t="s">
        <v>608</v>
      </c>
      <c r="D138" s="78" t="s">
        <v>6</v>
      </c>
      <c r="E138" s="92">
        <v>4.36E-2</v>
      </c>
      <c r="F138" s="98">
        <v>9.8958896870511026</v>
      </c>
      <c r="G138" s="98">
        <f>E138*F138</f>
        <v>0.43146079035542806</v>
      </c>
    </row>
    <row r="139" spans="1:7" ht="15" x14ac:dyDescent="0.3">
      <c r="A139" s="78"/>
      <c r="B139" s="108"/>
      <c r="C139" s="96"/>
      <c r="D139" s="78"/>
      <c r="E139" s="92"/>
      <c r="F139" s="98"/>
      <c r="G139" s="98"/>
    </row>
    <row r="140" spans="1:7" ht="42.75" customHeight="1" x14ac:dyDescent="0.3">
      <c r="A140" s="5"/>
      <c r="B140" s="67"/>
      <c r="C140" s="113" t="s">
        <v>519</v>
      </c>
      <c r="D140" s="113"/>
      <c r="E140" s="113"/>
      <c r="G140" s="49"/>
    </row>
    <row r="141" spans="1:7" ht="15" x14ac:dyDescent="0.3">
      <c r="A141" s="5"/>
      <c r="B141" s="63"/>
      <c r="C141" s="6" t="s">
        <v>521</v>
      </c>
      <c r="D141" s="7"/>
      <c r="E141" s="37"/>
      <c r="G141" s="49"/>
    </row>
    <row r="142" spans="1:7" ht="81" x14ac:dyDescent="0.3">
      <c r="A142" s="5"/>
      <c r="B142" s="64"/>
      <c r="C142" s="6" t="s">
        <v>301</v>
      </c>
      <c r="D142" s="5"/>
      <c r="E142" s="18"/>
      <c r="G142" s="49"/>
    </row>
    <row r="143" spans="1:7" ht="15" x14ac:dyDescent="0.3">
      <c r="A143" s="5"/>
      <c r="B143" s="64"/>
      <c r="C143" s="6" t="s">
        <v>25</v>
      </c>
      <c r="D143" s="5"/>
      <c r="E143" s="58"/>
      <c r="G143" s="49"/>
    </row>
    <row r="144" spans="1:7" ht="30" x14ac:dyDescent="0.3">
      <c r="A144" s="5">
        <v>1</v>
      </c>
      <c r="B144" s="64" t="s">
        <v>23</v>
      </c>
      <c r="C144" s="14" t="s">
        <v>26</v>
      </c>
      <c r="D144" s="7" t="s">
        <v>9</v>
      </c>
      <c r="E144" s="32">
        <v>1</v>
      </c>
      <c r="F144" s="49">
        <v>6.9332142200970654</v>
      </c>
      <c r="G144" s="49">
        <f>E144*F144</f>
        <v>6.9332142200970654</v>
      </c>
    </row>
    <row r="145" spans="1:7" ht="45" x14ac:dyDescent="0.3">
      <c r="A145" s="5">
        <v>2</v>
      </c>
      <c r="B145" s="68" t="s">
        <v>40</v>
      </c>
      <c r="C145" s="14" t="s">
        <v>65</v>
      </c>
      <c r="D145" s="7" t="s">
        <v>9</v>
      </c>
      <c r="E145" s="32">
        <v>246</v>
      </c>
      <c r="F145" s="49">
        <v>2.8953488570807502</v>
      </c>
      <c r="G145" s="49">
        <f t="shared" ref="G145:G153" si="5">E145*F145</f>
        <v>712.25581884186454</v>
      </c>
    </row>
    <row r="146" spans="1:7" ht="45" x14ac:dyDescent="0.3">
      <c r="A146" s="5">
        <v>3</v>
      </c>
      <c r="B146" s="64" t="s">
        <v>69</v>
      </c>
      <c r="C146" s="14" t="s">
        <v>66</v>
      </c>
      <c r="D146" s="7" t="s">
        <v>9</v>
      </c>
      <c r="E146" s="32">
        <v>210</v>
      </c>
      <c r="F146" s="49">
        <v>2.1068230564569124</v>
      </c>
      <c r="G146" s="49">
        <f t="shared" si="5"/>
        <v>442.43284185595161</v>
      </c>
    </row>
    <row r="147" spans="1:7" ht="45" x14ac:dyDescent="0.3">
      <c r="A147" s="5">
        <v>4</v>
      </c>
      <c r="B147" s="64" t="s">
        <v>70</v>
      </c>
      <c r="C147" s="14" t="s">
        <v>67</v>
      </c>
      <c r="D147" s="7" t="s">
        <v>9</v>
      </c>
      <c r="E147" s="32">
        <v>75</v>
      </c>
      <c r="F147" s="49">
        <v>1.2475202185858054</v>
      </c>
      <c r="G147" s="49">
        <f t="shared" si="5"/>
        <v>93.564016393935404</v>
      </c>
    </row>
    <row r="148" spans="1:7" ht="30" x14ac:dyDescent="0.3">
      <c r="A148" s="5">
        <v>5</v>
      </c>
      <c r="B148" s="64" t="s">
        <v>110</v>
      </c>
      <c r="C148" s="14" t="s">
        <v>46</v>
      </c>
      <c r="D148" s="7" t="s">
        <v>7</v>
      </c>
      <c r="E148" s="34">
        <v>1</v>
      </c>
      <c r="F148" s="49">
        <v>62.683897782321544</v>
      </c>
      <c r="G148" s="49">
        <f t="shared" si="5"/>
        <v>62.683897782321544</v>
      </c>
    </row>
    <row r="149" spans="1:7" ht="30" x14ac:dyDescent="0.3">
      <c r="A149" s="5">
        <v>6</v>
      </c>
      <c r="B149" s="64" t="s">
        <v>34</v>
      </c>
      <c r="C149" s="13" t="s">
        <v>47</v>
      </c>
      <c r="D149" s="5" t="s">
        <v>7</v>
      </c>
      <c r="E149" s="25">
        <v>2</v>
      </c>
      <c r="F149" s="49">
        <v>15.5520006066828</v>
      </c>
      <c r="G149" s="49">
        <f t="shared" si="5"/>
        <v>31.104001213365599</v>
      </c>
    </row>
    <row r="150" spans="1:7" ht="30" x14ac:dyDescent="0.3">
      <c r="A150" s="5">
        <v>7</v>
      </c>
      <c r="B150" s="67" t="s">
        <v>41</v>
      </c>
      <c r="C150" s="13" t="s">
        <v>48</v>
      </c>
      <c r="D150" s="8" t="s">
        <v>42</v>
      </c>
      <c r="E150" s="5">
        <v>0.1</v>
      </c>
      <c r="F150" s="49">
        <v>353.10656069216566</v>
      </c>
      <c r="G150" s="49">
        <f t="shared" si="5"/>
        <v>35.31065606921657</v>
      </c>
    </row>
    <row r="151" spans="1:7" ht="30" x14ac:dyDescent="0.3">
      <c r="A151" s="5">
        <v>8</v>
      </c>
      <c r="B151" s="64" t="s">
        <v>17</v>
      </c>
      <c r="C151" s="13" t="s">
        <v>302</v>
      </c>
      <c r="D151" s="7" t="s">
        <v>6</v>
      </c>
      <c r="E151" s="5">
        <v>2.5000000000000001E-3</v>
      </c>
      <c r="F151" s="49">
        <v>2063.2370648174488</v>
      </c>
      <c r="G151" s="49">
        <f t="shared" si="5"/>
        <v>5.1580926620436216</v>
      </c>
    </row>
    <row r="152" spans="1:7" ht="30" x14ac:dyDescent="0.3">
      <c r="A152" s="5">
        <v>9</v>
      </c>
      <c r="B152" s="64" t="s">
        <v>41</v>
      </c>
      <c r="C152" s="14" t="s">
        <v>118</v>
      </c>
      <c r="D152" s="8" t="s">
        <v>42</v>
      </c>
      <c r="E152" s="32">
        <v>0.6</v>
      </c>
      <c r="F152" s="49">
        <v>80.591572619290673</v>
      </c>
      <c r="G152" s="49">
        <f t="shared" si="5"/>
        <v>48.354943571574402</v>
      </c>
    </row>
    <row r="153" spans="1:7" ht="30" x14ac:dyDescent="0.3">
      <c r="A153" s="5">
        <v>10</v>
      </c>
      <c r="B153" s="64" t="s">
        <v>41</v>
      </c>
      <c r="C153" s="14" t="s">
        <v>101</v>
      </c>
      <c r="D153" s="8" t="s">
        <v>42</v>
      </c>
      <c r="E153" s="32">
        <v>0.1</v>
      </c>
      <c r="F153" s="49">
        <v>55.54965479637783</v>
      </c>
      <c r="G153" s="49">
        <f t="shared" si="5"/>
        <v>5.554965479637783</v>
      </c>
    </row>
    <row r="154" spans="1:7" ht="34.5" customHeight="1" x14ac:dyDescent="0.3">
      <c r="A154" s="78">
        <v>11</v>
      </c>
      <c r="B154" s="97" t="s">
        <v>33</v>
      </c>
      <c r="C154" s="79" t="s">
        <v>27</v>
      </c>
      <c r="D154" s="85" t="s">
        <v>20</v>
      </c>
      <c r="E154" s="93">
        <f>0.2/100</f>
        <v>2E-3</v>
      </c>
      <c r="F154" s="94">
        <v>110.4624096723106</v>
      </c>
      <c r="G154" s="94">
        <f>E154*F154</f>
        <v>0.22092481934462121</v>
      </c>
    </row>
    <row r="155" spans="1:7" ht="22.7" customHeight="1" x14ac:dyDescent="0.3">
      <c r="A155" s="78"/>
      <c r="B155" s="97"/>
      <c r="C155" s="79"/>
      <c r="D155" s="85"/>
      <c r="E155" s="93"/>
      <c r="F155" s="94"/>
      <c r="G155" s="94"/>
    </row>
    <row r="156" spans="1:7" ht="47.25" x14ac:dyDescent="0.3">
      <c r="A156" s="5">
        <v>12</v>
      </c>
      <c r="B156" s="67" t="s">
        <v>49</v>
      </c>
      <c r="C156" s="14" t="s">
        <v>303</v>
      </c>
      <c r="D156" s="7" t="s">
        <v>28</v>
      </c>
      <c r="E156" s="33">
        <v>0.5</v>
      </c>
      <c r="F156" s="49">
        <v>1.3204569018674817</v>
      </c>
      <c r="G156" s="49">
        <f>E156*F156</f>
        <v>0.66022845093374083</v>
      </c>
    </row>
    <row r="157" spans="1:7" ht="45" x14ac:dyDescent="0.3">
      <c r="A157" s="5">
        <v>13</v>
      </c>
      <c r="B157" s="64" t="s">
        <v>32</v>
      </c>
      <c r="C157" s="14" t="s">
        <v>116</v>
      </c>
      <c r="D157" s="7" t="s">
        <v>31</v>
      </c>
      <c r="E157" s="35">
        <v>0.247</v>
      </c>
      <c r="F157" s="49">
        <v>130.67844811369437</v>
      </c>
      <c r="G157" s="49">
        <f t="shared" ref="G157:G159" si="6">E157*F157</f>
        <v>32.277576684082511</v>
      </c>
    </row>
    <row r="158" spans="1:7" ht="30" x14ac:dyDescent="0.3">
      <c r="A158" s="5">
        <v>14</v>
      </c>
      <c r="B158" s="64" t="s">
        <v>55</v>
      </c>
      <c r="C158" s="14" t="s">
        <v>124</v>
      </c>
      <c r="D158" s="7" t="s">
        <v>31</v>
      </c>
      <c r="E158" s="35">
        <v>0.21</v>
      </c>
      <c r="F158" s="49">
        <v>121.41293851921662</v>
      </c>
      <c r="G158" s="49">
        <f t="shared" si="6"/>
        <v>25.496717089035489</v>
      </c>
    </row>
    <row r="159" spans="1:7" ht="30" x14ac:dyDescent="0.3">
      <c r="A159" s="5">
        <v>15</v>
      </c>
      <c r="B159" s="64" t="s">
        <v>51</v>
      </c>
      <c r="C159" s="14" t="s">
        <v>89</v>
      </c>
      <c r="D159" s="7" t="s">
        <v>31</v>
      </c>
      <c r="E159" s="35">
        <v>7.4999999999999997E-2</v>
      </c>
      <c r="F159" s="49">
        <v>114.9270818030822</v>
      </c>
      <c r="G159" s="49">
        <f t="shared" si="6"/>
        <v>8.6195311352311652</v>
      </c>
    </row>
    <row r="160" spans="1:7" ht="15" x14ac:dyDescent="0.3">
      <c r="A160" s="5"/>
      <c r="B160" s="63"/>
      <c r="C160" s="6" t="s">
        <v>522</v>
      </c>
      <c r="D160" s="7"/>
      <c r="E160" s="37"/>
      <c r="G160" s="49"/>
    </row>
    <row r="161" spans="1:7" ht="15" x14ac:dyDescent="0.3">
      <c r="A161" s="5"/>
      <c r="B161" s="63"/>
      <c r="C161" s="6" t="s">
        <v>43</v>
      </c>
      <c r="D161" s="7"/>
      <c r="E161" s="37"/>
      <c r="G161" s="49"/>
    </row>
    <row r="162" spans="1:7" ht="25.5" x14ac:dyDescent="0.3">
      <c r="A162" s="5">
        <v>1</v>
      </c>
      <c r="B162" s="64" t="s">
        <v>135</v>
      </c>
      <c r="C162" s="9" t="s">
        <v>133</v>
      </c>
      <c r="D162" s="8" t="s">
        <v>134</v>
      </c>
      <c r="E162" s="30">
        <v>536</v>
      </c>
      <c r="F162" s="49">
        <v>0.42932480293630598</v>
      </c>
      <c r="G162" s="49">
        <f>E162*F162</f>
        <v>230.11809437386</v>
      </c>
    </row>
    <row r="163" spans="1:7" ht="17.45" customHeight="1" x14ac:dyDescent="0.3">
      <c r="A163" s="78">
        <v>2</v>
      </c>
      <c r="B163" s="64" t="s">
        <v>136</v>
      </c>
      <c r="C163" s="79" t="s">
        <v>508</v>
      </c>
      <c r="D163" s="85" t="s">
        <v>21</v>
      </c>
      <c r="E163" s="95">
        <f>29/1000</f>
        <v>2.9000000000000001E-2</v>
      </c>
      <c r="F163" s="94">
        <v>10904.781865159301</v>
      </c>
      <c r="G163" s="94">
        <f>E163*F163</f>
        <v>316.23867408961974</v>
      </c>
    </row>
    <row r="164" spans="1:7" ht="15" x14ac:dyDescent="0.3">
      <c r="A164" s="78"/>
      <c r="B164" s="63" t="s">
        <v>36</v>
      </c>
      <c r="C164" s="79"/>
      <c r="D164" s="85"/>
      <c r="E164" s="95"/>
      <c r="F164" s="94"/>
      <c r="G164" s="94"/>
    </row>
    <row r="165" spans="1:7" ht="38.25" x14ac:dyDescent="0.3">
      <c r="A165" s="78"/>
      <c r="B165" s="64" t="s">
        <v>137</v>
      </c>
      <c r="C165" s="79"/>
      <c r="D165" s="85"/>
      <c r="E165" s="95"/>
      <c r="F165" s="94"/>
      <c r="G165" s="94"/>
    </row>
    <row r="166" spans="1:7" ht="17.45" customHeight="1" x14ac:dyDescent="0.3">
      <c r="A166" s="78">
        <v>3</v>
      </c>
      <c r="B166" s="63" t="s">
        <v>37</v>
      </c>
      <c r="C166" s="96" t="s">
        <v>509</v>
      </c>
      <c r="D166" s="85" t="s">
        <v>21</v>
      </c>
      <c r="E166" s="91">
        <v>9.5500000000000002E-2</v>
      </c>
      <c r="F166" s="94">
        <v>11456.990800464288</v>
      </c>
      <c r="G166" s="94">
        <f>E166*F166</f>
        <v>1094.1426214443395</v>
      </c>
    </row>
    <row r="167" spans="1:7" ht="15" x14ac:dyDescent="0.3">
      <c r="A167" s="78"/>
      <c r="B167" s="64" t="s">
        <v>53</v>
      </c>
      <c r="C167" s="96"/>
      <c r="D167" s="85"/>
      <c r="E167" s="91"/>
      <c r="F167" s="94"/>
      <c r="G167" s="94"/>
    </row>
    <row r="168" spans="1:7" ht="38.25" x14ac:dyDescent="0.3">
      <c r="A168" s="78"/>
      <c r="B168" s="64" t="s">
        <v>138</v>
      </c>
      <c r="C168" s="96"/>
      <c r="D168" s="85"/>
      <c r="E168" s="91"/>
      <c r="F168" s="94"/>
      <c r="G168" s="94"/>
    </row>
    <row r="169" spans="1:7" ht="17.45" customHeight="1" x14ac:dyDescent="0.3">
      <c r="A169" s="78">
        <v>4</v>
      </c>
      <c r="B169" s="63" t="s">
        <v>36</v>
      </c>
      <c r="C169" s="96" t="s">
        <v>510</v>
      </c>
      <c r="D169" s="85" t="s">
        <v>21</v>
      </c>
      <c r="E169" s="91">
        <v>9.5500000000000002E-2</v>
      </c>
      <c r="F169" s="94">
        <v>9291.2503048085073</v>
      </c>
      <c r="G169" s="94">
        <f>E169*F169</f>
        <v>887.31440410921243</v>
      </c>
    </row>
    <row r="170" spans="1:7" ht="15" x14ac:dyDescent="0.3">
      <c r="A170" s="78"/>
      <c r="B170" s="64" t="s">
        <v>35</v>
      </c>
      <c r="C170" s="96"/>
      <c r="D170" s="85"/>
      <c r="E170" s="91"/>
      <c r="F170" s="94"/>
      <c r="G170" s="94"/>
    </row>
    <row r="171" spans="1:7" ht="38.25" x14ac:dyDescent="0.3">
      <c r="A171" s="78"/>
      <c r="B171" s="64" t="s">
        <v>137</v>
      </c>
      <c r="C171" s="96"/>
      <c r="D171" s="85"/>
      <c r="E171" s="91"/>
      <c r="F171" s="94"/>
      <c r="G171" s="94"/>
    </row>
    <row r="172" spans="1:7" ht="30" x14ac:dyDescent="0.3">
      <c r="A172" s="5">
        <v>5</v>
      </c>
      <c r="B172" s="63" t="s">
        <v>16</v>
      </c>
      <c r="C172" s="10" t="s">
        <v>18</v>
      </c>
      <c r="D172" s="11" t="s">
        <v>10</v>
      </c>
      <c r="E172" s="32">
        <v>18</v>
      </c>
      <c r="F172" s="49">
        <v>8.0608684465148333</v>
      </c>
      <c r="G172" s="49">
        <f>E172*F172</f>
        <v>145.09563203726699</v>
      </c>
    </row>
    <row r="173" spans="1:7" ht="45" x14ac:dyDescent="0.3">
      <c r="A173" s="5">
        <v>6</v>
      </c>
      <c r="B173" s="65" t="s">
        <v>488</v>
      </c>
      <c r="C173" s="12" t="s">
        <v>139</v>
      </c>
      <c r="D173" s="8" t="s">
        <v>22</v>
      </c>
      <c r="E173" s="33">
        <v>0.51</v>
      </c>
      <c r="F173" s="49">
        <v>585.33726796981887</v>
      </c>
      <c r="G173" s="49">
        <f>E173*F173</f>
        <v>298.5220066646076</v>
      </c>
    </row>
    <row r="174" spans="1:7" ht="38.25" x14ac:dyDescent="0.3">
      <c r="A174" s="78">
        <v>7</v>
      </c>
      <c r="B174" s="65" t="s">
        <v>488</v>
      </c>
      <c r="C174" s="96" t="s">
        <v>140</v>
      </c>
      <c r="D174" s="83" t="s">
        <v>22</v>
      </c>
      <c r="E174" s="95">
        <v>1.01</v>
      </c>
      <c r="F174" s="94">
        <v>542.01011849173869</v>
      </c>
      <c r="G174" s="94">
        <f>E174*F174</f>
        <v>547.43021967665607</v>
      </c>
    </row>
    <row r="175" spans="1:7" ht="25.5" x14ac:dyDescent="0.3">
      <c r="A175" s="78"/>
      <c r="B175" s="64" t="s">
        <v>141</v>
      </c>
      <c r="C175" s="96"/>
      <c r="D175" s="83"/>
      <c r="E175" s="95"/>
      <c r="F175" s="94"/>
      <c r="G175" s="94"/>
    </row>
    <row r="176" spans="1:7" ht="15" x14ac:dyDescent="0.3">
      <c r="A176" s="78"/>
      <c r="B176" s="64" t="s">
        <v>15</v>
      </c>
      <c r="C176" s="96"/>
      <c r="D176" s="83"/>
      <c r="E176" s="95"/>
      <c r="F176" s="94"/>
      <c r="G176" s="94"/>
    </row>
    <row r="177" spans="1:7" ht="15" customHeight="1" x14ac:dyDescent="0.3">
      <c r="A177" s="78">
        <v>8</v>
      </c>
      <c r="B177" s="89" t="s">
        <v>142</v>
      </c>
      <c r="C177" s="90" t="s">
        <v>566</v>
      </c>
      <c r="D177" s="83" t="s">
        <v>20</v>
      </c>
      <c r="E177" s="82">
        <v>0.13</v>
      </c>
      <c r="F177" s="94">
        <v>197.83428364240856</v>
      </c>
      <c r="G177" s="94">
        <f>E177*F177</f>
        <v>25.718456873513116</v>
      </c>
    </row>
    <row r="178" spans="1:7" ht="15" customHeight="1" x14ac:dyDescent="0.3">
      <c r="A178" s="78"/>
      <c r="B178" s="89"/>
      <c r="C178" s="90"/>
      <c r="D178" s="83"/>
      <c r="E178" s="82"/>
      <c r="F178" s="94"/>
      <c r="G178" s="94"/>
    </row>
    <row r="179" spans="1:7" ht="15" customHeight="1" x14ac:dyDescent="0.3">
      <c r="A179" s="78"/>
      <c r="B179" s="89"/>
      <c r="C179" s="90"/>
      <c r="D179" s="83"/>
      <c r="E179" s="82"/>
      <c r="F179" s="94"/>
      <c r="G179" s="94"/>
    </row>
    <row r="180" spans="1:7" ht="15" customHeight="1" x14ac:dyDescent="0.3">
      <c r="A180" s="78"/>
      <c r="B180" s="89"/>
      <c r="C180" s="90"/>
      <c r="D180" s="83"/>
      <c r="E180" s="82"/>
      <c r="F180" s="94"/>
      <c r="G180" s="94"/>
    </row>
    <row r="181" spans="1:7" ht="15" customHeight="1" x14ac:dyDescent="0.3">
      <c r="A181" s="78">
        <v>9</v>
      </c>
      <c r="B181" s="89" t="s">
        <v>142</v>
      </c>
      <c r="C181" s="90" t="s">
        <v>567</v>
      </c>
      <c r="D181" s="83" t="s">
        <v>20</v>
      </c>
      <c r="E181" s="82">
        <v>2.2400000000000002</v>
      </c>
      <c r="F181" s="94">
        <v>181.75663604936528</v>
      </c>
      <c r="G181" s="94">
        <f>E181*F181</f>
        <v>407.13486475057829</v>
      </c>
    </row>
    <row r="182" spans="1:7" ht="15" customHeight="1" x14ac:dyDescent="0.3">
      <c r="A182" s="78"/>
      <c r="B182" s="89"/>
      <c r="C182" s="90"/>
      <c r="D182" s="83"/>
      <c r="E182" s="82"/>
      <c r="F182" s="94"/>
      <c r="G182" s="94"/>
    </row>
    <row r="183" spans="1:7" ht="15" customHeight="1" x14ac:dyDescent="0.3">
      <c r="A183" s="78"/>
      <c r="B183" s="89"/>
      <c r="C183" s="90"/>
      <c r="D183" s="83"/>
      <c r="E183" s="82"/>
      <c r="F183" s="94"/>
      <c r="G183" s="94"/>
    </row>
    <row r="184" spans="1:7" ht="15" customHeight="1" x14ac:dyDescent="0.3">
      <c r="A184" s="78"/>
      <c r="B184" s="89"/>
      <c r="C184" s="90"/>
      <c r="D184" s="83"/>
      <c r="E184" s="82"/>
      <c r="F184" s="94"/>
      <c r="G184" s="94"/>
    </row>
    <row r="185" spans="1:7" ht="30" x14ac:dyDescent="0.3">
      <c r="A185" s="5">
        <v>10</v>
      </c>
      <c r="B185" s="63" t="s">
        <v>148</v>
      </c>
      <c r="C185" s="13" t="s">
        <v>145</v>
      </c>
      <c r="D185" s="8" t="s">
        <v>20</v>
      </c>
      <c r="E185" s="18">
        <v>0.13</v>
      </c>
      <c r="F185" s="49">
        <v>584.73655552946059</v>
      </c>
      <c r="G185" s="49">
        <f>E185*F185</f>
        <v>76.015752218829874</v>
      </c>
    </row>
    <row r="186" spans="1:7" ht="30" x14ac:dyDescent="0.3">
      <c r="A186" s="5">
        <v>11</v>
      </c>
      <c r="B186" s="66" t="s">
        <v>149</v>
      </c>
      <c r="C186" s="13" t="s">
        <v>147</v>
      </c>
      <c r="D186" s="8" t="s">
        <v>20</v>
      </c>
      <c r="E186" s="18">
        <v>0.13</v>
      </c>
      <c r="F186" s="49">
        <v>420.86718864826031</v>
      </c>
      <c r="G186" s="49">
        <f>E186*F186</f>
        <v>54.712734524273841</v>
      </c>
    </row>
    <row r="187" spans="1:7" ht="30" x14ac:dyDescent="0.3">
      <c r="A187" s="5">
        <v>12</v>
      </c>
      <c r="B187" s="63" t="s">
        <v>148</v>
      </c>
      <c r="C187" s="9" t="s">
        <v>146</v>
      </c>
      <c r="D187" s="8" t="s">
        <v>20</v>
      </c>
      <c r="E187" s="18">
        <v>2.76</v>
      </c>
      <c r="F187" s="49">
        <v>606.21368269758227</v>
      </c>
      <c r="G187" s="49">
        <f>E187*F187</f>
        <v>1673.1497642453269</v>
      </c>
    </row>
    <row r="188" spans="1:7" ht="30" x14ac:dyDescent="0.3">
      <c r="A188" s="5">
        <v>13</v>
      </c>
      <c r="B188" s="63" t="s">
        <v>150</v>
      </c>
      <c r="C188" s="9" t="s">
        <v>304</v>
      </c>
      <c r="D188" s="7" t="s">
        <v>6</v>
      </c>
      <c r="E188" s="38">
        <v>3.3124800000000003E-2</v>
      </c>
      <c r="F188" s="49">
        <v>259.08589159774777</v>
      </c>
      <c r="G188" s="49">
        <f>E188*F188</f>
        <v>8.5821683419970771</v>
      </c>
    </row>
    <row r="189" spans="1:7" ht="15" x14ac:dyDescent="0.3">
      <c r="A189" s="5"/>
      <c r="B189" s="64"/>
      <c r="C189" s="6" t="s">
        <v>25</v>
      </c>
      <c r="D189" s="7"/>
      <c r="E189" s="33"/>
      <c r="G189" s="49"/>
    </row>
    <row r="190" spans="1:7" ht="30" x14ac:dyDescent="0.3">
      <c r="A190" s="5">
        <v>1</v>
      </c>
      <c r="B190" s="64" t="s">
        <v>62</v>
      </c>
      <c r="C190" s="14" t="s">
        <v>60</v>
      </c>
      <c r="D190" s="7" t="s">
        <v>9</v>
      </c>
      <c r="E190" s="32">
        <v>2</v>
      </c>
      <c r="F190" s="49">
        <v>5.8894376241582664</v>
      </c>
      <c r="G190" s="49">
        <f t="shared" ref="G190:G199" si="7">E190*F190</f>
        <v>11.778875248316533</v>
      </c>
    </row>
    <row r="191" spans="1:7" ht="45" x14ac:dyDescent="0.3">
      <c r="A191" s="5">
        <v>2</v>
      </c>
      <c r="B191" s="64" t="s">
        <v>69</v>
      </c>
      <c r="C191" s="14" t="s">
        <v>66</v>
      </c>
      <c r="D191" s="7" t="s">
        <v>9</v>
      </c>
      <c r="E191" s="32">
        <v>172</v>
      </c>
      <c r="F191" s="49">
        <v>2.1068230564569124</v>
      </c>
      <c r="G191" s="49">
        <f t="shared" si="7"/>
        <v>362.37356571058893</v>
      </c>
    </row>
    <row r="192" spans="1:7" ht="45" x14ac:dyDescent="0.3">
      <c r="A192" s="5">
        <v>3</v>
      </c>
      <c r="B192" s="64" t="s">
        <v>70</v>
      </c>
      <c r="C192" s="14" t="s">
        <v>67</v>
      </c>
      <c r="D192" s="7" t="s">
        <v>9</v>
      </c>
      <c r="E192" s="32">
        <v>90</v>
      </c>
      <c r="F192" s="49">
        <v>1.2475202185858054</v>
      </c>
      <c r="G192" s="49">
        <f t="shared" si="7"/>
        <v>112.27681967272248</v>
      </c>
    </row>
    <row r="193" spans="1:7" ht="30" x14ac:dyDescent="0.3">
      <c r="A193" s="5">
        <v>4</v>
      </c>
      <c r="B193" s="68" t="s">
        <v>77</v>
      </c>
      <c r="C193" s="14" t="s">
        <v>75</v>
      </c>
      <c r="D193" s="7" t="s">
        <v>7</v>
      </c>
      <c r="E193" s="34">
        <v>1</v>
      </c>
      <c r="F193" s="49">
        <v>56.716000187530639</v>
      </c>
      <c r="G193" s="49">
        <f t="shared" si="7"/>
        <v>56.716000187530639</v>
      </c>
    </row>
    <row r="194" spans="1:7" ht="30" x14ac:dyDescent="0.3">
      <c r="A194" s="5">
        <v>5</v>
      </c>
      <c r="B194" s="64" t="s">
        <v>81</v>
      </c>
      <c r="C194" s="13" t="s">
        <v>79</v>
      </c>
      <c r="D194" s="5" t="s">
        <v>7</v>
      </c>
      <c r="E194" s="25">
        <v>2</v>
      </c>
      <c r="F194" s="49">
        <v>10.447927672919429</v>
      </c>
      <c r="G194" s="49">
        <f t="shared" si="7"/>
        <v>20.895855345838857</v>
      </c>
    </row>
    <row r="195" spans="1:7" ht="30" x14ac:dyDescent="0.3">
      <c r="A195" s="5">
        <v>6</v>
      </c>
      <c r="B195" s="64" t="s">
        <v>41</v>
      </c>
      <c r="C195" s="13" t="s">
        <v>85</v>
      </c>
      <c r="D195" s="8" t="s">
        <v>42</v>
      </c>
      <c r="E195" s="5">
        <v>0.1</v>
      </c>
      <c r="F195" s="49">
        <v>353.10656069216566</v>
      </c>
      <c r="G195" s="49">
        <f t="shared" si="7"/>
        <v>35.31065606921657</v>
      </c>
    </row>
    <row r="196" spans="1:7" ht="30" x14ac:dyDescent="0.3">
      <c r="A196" s="5">
        <v>7</v>
      </c>
      <c r="B196" s="64" t="s">
        <v>41</v>
      </c>
      <c r="C196" s="14" t="s">
        <v>114</v>
      </c>
      <c r="D196" s="8" t="s">
        <v>42</v>
      </c>
      <c r="E196" s="32">
        <v>0.3</v>
      </c>
      <c r="F196" s="49">
        <v>308.91494100467247</v>
      </c>
      <c r="G196" s="49">
        <f t="shared" si="7"/>
        <v>92.674482301401738</v>
      </c>
    </row>
    <row r="197" spans="1:7" ht="30" x14ac:dyDescent="0.3">
      <c r="A197" s="5">
        <v>8</v>
      </c>
      <c r="B197" s="64" t="s">
        <v>41</v>
      </c>
      <c r="C197" s="14" t="s">
        <v>101</v>
      </c>
      <c r="D197" s="8" t="s">
        <v>42</v>
      </c>
      <c r="E197" s="32">
        <v>0.1</v>
      </c>
      <c r="F197" s="49">
        <v>55.54965479637783</v>
      </c>
      <c r="G197" s="49">
        <f t="shared" si="7"/>
        <v>5.554965479637783</v>
      </c>
    </row>
    <row r="198" spans="1:7" ht="45" x14ac:dyDescent="0.3">
      <c r="A198" s="5">
        <v>9</v>
      </c>
      <c r="B198" s="67" t="s">
        <v>12</v>
      </c>
      <c r="C198" s="14" t="s">
        <v>87</v>
      </c>
      <c r="D198" s="7" t="s">
        <v>28</v>
      </c>
      <c r="E198" s="36">
        <v>262</v>
      </c>
      <c r="F198" s="49">
        <v>0.22095809843746625</v>
      </c>
      <c r="G198" s="49">
        <f t="shared" si="7"/>
        <v>57.891021790616158</v>
      </c>
    </row>
    <row r="199" spans="1:7" ht="25.9" customHeight="1" x14ac:dyDescent="0.3">
      <c r="A199" s="78">
        <v>10</v>
      </c>
      <c r="B199" s="97" t="s">
        <v>24</v>
      </c>
      <c r="C199" s="96" t="s">
        <v>654</v>
      </c>
      <c r="D199" s="83" t="s">
        <v>6</v>
      </c>
      <c r="E199" s="92">
        <f>4.8*0.001</f>
        <v>4.7999999999999996E-3</v>
      </c>
      <c r="F199" s="94">
        <v>815.00176177826984</v>
      </c>
      <c r="G199" s="94">
        <f t="shared" si="7"/>
        <v>3.9120084565356947</v>
      </c>
    </row>
    <row r="200" spans="1:7" ht="27.2" customHeight="1" x14ac:dyDescent="0.3">
      <c r="A200" s="78"/>
      <c r="B200" s="97"/>
      <c r="C200" s="96"/>
      <c r="D200" s="83"/>
      <c r="E200" s="92"/>
      <c r="F200" s="94"/>
      <c r="G200" s="94"/>
    </row>
    <row r="201" spans="1:7" ht="27.75" customHeight="1" x14ac:dyDescent="0.3">
      <c r="A201" s="78">
        <v>11</v>
      </c>
      <c r="B201" s="97" t="s">
        <v>33</v>
      </c>
      <c r="C201" s="79" t="s">
        <v>91</v>
      </c>
      <c r="D201" s="85" t="s">
        <v>20</v>
      </c>
      <c r="E201" s="93">
        <f>0.3/100</f>
        <v>3.0000000000000001E-3</v>
      </c>
      <c r="F201" s="94">
        <v>110.4624096723106</v>
      </c>
      <c r="G201" s="94">
        <f>E201*F201</f>
        <v>0.33138722901693179</v>
      </c>
    </row>
    <row r="202" spans="1:7" ht="27.75" customHeight="1" x14ac:dyDescent="0.3">
      <c r="A202" s="78"/>
      <c r="B202" s="97"/>
      <c r="C202" s="79"/>
      <c r="D202" s="85"/>
      <c r="E202" s="93"/>
      <c r="F202" s="94"/>
      <c r="G202" s="94"/>
    </row>
    <row r="203" spans="1:7" ht="47.25" x14ac:dyDescent="0.3">
      <c r="A203" s="5">
        <v>12</v>
      </c>
      <c r="B203" s="64" t="s">
        <v>49</v>
      </c>
      <c r="C203" s="14" t="s">
        <v>305</v>
      </c>
      <c r="D203" s="7" t="s">
        <v>28</v>
      </c>
      <c r="E203" s="32">
        <v>1</v>
      </c>
      <c r="F203" s="49">
        <v>0.88085392441191945</v>
      </c>
      <c r="G203" s="49">
        <f>E203*F203</f>
        <v>0.88085392441191945</v>
      </c>
    </row>
    <row r="204" spans="1:7" ht="45" x14ac:dyDescent="0.3">
      <c r="A204" s="5">
        <v>13</v>
      </c>
      <c r="B204" s="64" t="s">
        <v>55</v>
      </c>
      <c r="C204" s="14" t="s">
        <v>88</v>
      </c>
      <c r="D204" s="7" t="s">
        <v>31</v>
      </c>
      <c r="E204" s="35">
        <v>0.17399999999999999</v>
      </c>
      <c r="F204" s="49">
        <v>121.4129385192166</v>
      </c>
      <c r="G204" s="49">
        <f>E204*F204</f>
        <v>21.125851302343687</v>
      </c>
    </row>
    <row r="205" spans="1:7" ht="30" x14ac:dyDescent="0.3">
      <c r="A205" s="5">
        <v>14</v>
      </c>
      <c r="B205" s="64" t="s">
        <v>51</v>
      </c>
      <c r="C205" s="14" t="s">
        <v>89</v>
      </c>
      <c r="D205" s="7" t="s">
        <v>31</v>
      </c>
      <c r="E205" s="35">
        <v>0.09</v>
      </c>
      <c r="F205" s="49">
        <v>114.92708180308219</v>
      </c>
      <c r="G205" s="49">
        <f>E205*F205</f>
        <v>10.343437362277397</v>
      </c>
    </row>
    <row r="206" spans="1:7" ht="15" x14ac:dyDescent="0.3">
      <c r="A206" s="15"/>
      <c r="B206" s="4"/>
      <c r="C206" s="16" t="s">
        <v>616</v>
      </c>
      <c r="D206" s="15"/>
      <c r="E206" s="15"/>
      <c r="F206" s="50"/>
      <c r="G206" s="50"/>
    </row>
    <row r="207" spans="1:7" ht="36.75" customHeight="1" x14ac:dyDescent="0.3">
      <c r="A207" s="5">
        <v>1</v>
      </c>
      <c r="B207" s="63" t="s">
        <v>13</v>
      </c>
      <c r="C207" s="13" t="s">
        <v>578</v>
      </c>
      <c r="D207" s="17" t="s">
        <v>10</v>
      </c>
      <c r="E207" s="18">
        <v>0.3</v>
      </c>
      <c r="F207" s="18">
        <v>42.57428981001307</v>
      </c>
      <c r="G207" s="18">
        <f>E207*F207</f>
        <v>12.772286943003921</v>
      </c>
    </row>
    <row r="208" spans="1:7" ht="30" x14ac:dyDescent="0.3">
      <c r="A208" s="5">
        <v>2</v>
      </c>
      <c r="B208" s="67" t="s">
        <v>593</v>
      </c>
      <c r="C208" s="23" t="s">
        <v>617</v>
      </c>
      <c r="D208" s="17" t="s">
        <v>10</v>
      </c>
      <c r="E208" s="18">
        <v>0.8</v>
      </c>
      <c r="F208" s="24">
        <v>56.356638286416256</v>
      </c>
      <c r="G208" s="18">
        <f t="shared" ref="G208:G212" si="8">E208*F208</f>
        <v>45.085310629133005</v>
      </c>
    </row>
    <row r="209" spans="1:7" ht="30" x14ac:dyDescent="0.3">
      <c r="A209" s="5">
        <v>3</v>
      </c>
      <c r="B209" s="64" t="s">
        <v>12</v>
      </c>
      <c r="C209" s="13" t="s">
        <v>618</v>
      </c>
      <c r="D209" s="17" t="s">
        <v>7</v>
      </c>
      <c r="E209" s="25">
        <v>1</v>
      </c>
      <c r="F209" s="18">
        <v>29.461079791662169</v>
      </c>
      <c r="G209" s="18">
        <f t="shared" si="8"/>
        <v>29.461079791662169</v>
      </c>
    </row>
    <row r="210" spans="1:7" ht="45" x14ac:dyDescent="0.3">
      <c r="A210" s="5">
        <v>4</v>
      </c>
      <c r="B210" s="64" t="s">
        <v>12</v>
      </c>
      <c r="C210" s="26" t="s">
        <v>619</v>
      </c>
      <c r="D210" s="17" t="s">
        <v>7</v>
      </c>
      <c r="E210" s="25">
        <v>1</v>
      </c>
      <c r="F210" s="18">
        <v>28.238444980308188</v>
      </c>
      <c r="G210" s="18">
        <f t="shared" si="8"/>
        <v>28.238444980308188</v>
      </c>
    </row>
    <row r="211" spans="1:7" ht="45" x14ac:dyDescent="0.3">
      <c r="A211" s="5">
        <v>5</v>
      </c>
      <c r="B211" s="64" t="s">
        <v>12</v>
      </c>
      <c r="C211" s="26" t="s">
        <v>620</v>
      </c>
      <c r="D211" s="17" t="s">
        <v>7</v>
      </c>
      <c r="E211" s="25">
        <v>1</v>
      </c>
      <c r="F211" s="18">
        <v>29.461079791662169</v>
      </c>
      <c r="G211" s="18">
        <f t="shared" si="8"/>
        <v>29.461079791662169</v>
      </c>
    </row>
    <row r="212" spans="1:7" ht="30" x14ac:dyDescent="0.3">
      <c r="A212" s="5">
        <v>6</v>
      </c>
      <c r="B212" s="64" t="s">
        <v>12</v>
      </c>
      <c r="C212" s="26" t="s">
        <v>621</v>
      </c>
      <c r="D212" s="17" t="s">
        <v>7</v>
      </c>
      <c r="E212" s="25">
        <v>1</v>
      </c>
      <c r="F212" s="18">
        <v>121.11449902352317</v>
      </c>
      <c r="G212" s="18">
        <f t="shared" si="8"/>
        <v>121.11449902352317</v>
      </c>
    </row>
    <row r="213" spans="1:7" ht="15" x14ac:dyDescent="0.3">
      <c r="A213" s="78">
        <v>7</v>
      </c>
      <c r="B213" s="86" t="s">
        <v>588</v>
      </c>
      <c r="C213" s="96" t="s">
        <v>600</v>
      </c>
      <c r="D213" s="78" t="s">
        <v>6</v>
      </c>
      <c r="E213" s="92">
        <v>1.72E-2</v>
      </c>
      <c r="F213" s="99">
        <v>739.30797341848813</v>
      </c>
      <c r="G213" s="99">
        <f>E213*F213</f>
        <v>12.716097142797995</v>
      </c>
    </row>
    <row r="214" spans="1:7" ht="21.2" customHeight="1" x14ac:dyDescent="0.3">
      <c r="A214" s="78"/>
      <c r="B214" s="86"/>
      <c r="C214" s="96"/>
      <c r="D214" s="78"/>
      <c r="E214" s="92"/>
      <c r="F214" s="99"/>
      <c r="G214" s="99"/>
    </row>
    <row r="215" spans="1:7" ht="25.5" x14ac:dyDescent="0.3">
      <c r="A215" s="5">
        <v>8</v>
      </c>
      <c r="B215" s="68" t="s">
        <v>601</v>
      </c>
      <c r="C215" s="13" t="s">
        <v>602</v>
      </c>
      <c r="D215" s="5" t="s">
        <v>6</v>
      </c>
      <c r="E215" s="19">
        <v>2.3199999999999998E-2</v>
      </c>
      <c r="F215" s="18">
        <v>736.52699479155422</v>
      </c>
      <c r="G215" s="18">
        <f>E215*F215</f>
        <v>17.087426279164056</v>
      </c>
    </row>
    <row r="216" spans="1:7" ht="25.5" x14ac:dyDescent="0.3">
      <c r="A216" s="5">
        <v>9</v>
      </c>
      <c r="B216" s="64" t="s">
        <v>175</v>
      </c>
      <c r="C216" s="26" t="s">
        <v>606</v>
      </c>
      <c r="D216" s="8" t="s">
        <v>20</v>
      </c>
      <c r="E216" s="27">
        <f>0.1/100</f>
        <v>1E-3</v>
      </c>
      <c r="F216" s="18">
        <v>213.16759831077613</v>
      </c>
      <c r="G216" s="18">
        <f>E216*F216</f>
        <v>0.21316759831077614</v>
      </c>
    </row>
    <row r="217" spans="1:7" ht="21.2" customHeight="1" x14ac:dyDescent="0.3">
      <c r="A217" s="78">
        <v>10</v>
      </c>
      <c r="B217" s="108" t="s">
        <v>607</v>
      </c>
      <c r="C217" s="96" t="s">
        <v>608</v>
      </c>
      <c r="D217" s="78" t="s">
        <v>6</v>
      </c>
      <c r="E217" s="92">
        <v>4.0399999999999998E-2</v>
      </c>
      <c r="F217" s="98">
        <v>9.8958896870511026</v>
      </c>
      <c r="G217" s="98">
        <f>E217*F217</f>
        <v>0.39979394335686452</v>
      </c>
    </row>
    <row r="218" spans="1:7" ht="15" x14ac:dyDescent="0.3">
      <c r="A218" s="78"/>
      <c r="B218" s="108"/>
      <c r="C218" s="96"/>
      <c r="D218" s="78"/>
      <c r="E218" s="92"/>
      <c r="F218" s="98"/>
      <c r="G218" s="98"/>
    </row>
    <row r="219" spans="1:7" ht="15" x14ac:dyDescent="0.3">
      <c r="A219" s="5"/>
      <c r="B219" s="63"/>
      <c r="C219" s="6" t="s">
        <v>523</v>
      </c>
      <c r="D219" s="7"/>
      <c r="E219" s="37"/>
      <c r="G219" s="49"/>
    </row>
    <row r="220" spans="1:7" ht="15" x14ac:dyDescent="0.3">
      <c r="A220" s="5"/>
      <c r="B220" s="63"/>
      <c r="C220" s="6" t="s">
        <v>43</v>
      </c>
      <c r="D220" s="7"/>
      <c r="E220" s="37"/>
      <c r="G220" s="49"/>
    </row>
    <row r="221" spans="1:7" ht="25.5" x14ac:dyDescent="0.3">
      <c r="A221" s="5">
        <v>1</v>
      </c>
      <c r="B221" s="64" t="s">
        <v>135</v>
      </c>
      <c r="C221" s="9" t="s">
        <v>133</v>
      </c>
      <c r="D221" s="8" t="s">
        <v>134</v>
      </c>
      <c r="E221" s="30">
        <v>172</v>
      </c>
      <c r="F221" s="49">
        <v>0.42932480293630632</v>
      </c>
      <c r="G221" s="49">
        <f>E221*F221</f>
        <v>73.843866105044683</v>
      </c>
    </row>
    <row r="222" spans="1:7" ht="17.45" customHeight="1" x14ac:dyDescent="0.3">
      <c r="A222" s="78">
        <v>2</v>
      </c>
      <c r="B222" s="64" t="s">
        <v>136</v>
      </c>
      <c r="C222" s="79" t="s">
        <v>508</v>
      </c>
      <c r="D222" s="85" t="s">
        <v>21</v>
      </c>
      <c r="E222" s="92">
        <f>8.5/1000</f>
        <v>8.5000000000000006E-3</v>
      </c>
      <c r="F222" s="94">
        <v>10904.781865159299</v>
      </c>
      <c r="G222" s="94">
        <f>E222*F222</f>
        <v>92.690645853854051</v>
      </c>
    </row>
    <row r="223" spans="1:7" ht="15" x14ac:dyDescent="0.3">
      <c r="A223" s="78"/>
      <c r="B223" s="63" t="s">
        <v>36</v>
      </c>
      <c r="C223" s="79"/>
      <c r="D223" s="85"/>
      <c r="E223" s="92"/>
      <c r="F223" s="94"/>
      <c r="G223" s="94"/>
    </row>
    <row r="224" spans="1:7" ht="38.25" x14ac:dyDescent="0.3">
      <c r="A224" s="78"/>
      <c r="B224" s="64" t="s">
        <v>137</v>
      </c>
      <c r="C224" s="79"/>
      <c r="D224" s="85"/>
      <c r="E224" s="92"/>
      <c r="F224" s="94"/>
      <c r="G224" s="94"/>
    </row>
    <row r="225" spans="1:7" ht="17.45" customHeight="1" x14ac:dyDescent="0.3">
      <c r="A225" s="78">
        <v>3</v>
      </c>
      <c r="B225" s="63" t="s">
        <v>37</v>
      </c>
      <c r="C225" s="96" t="s">
        <v>509</v>
      </c>
      <c r="D225" s="85" t="s">
        <v>21</v>
      </c>
      <c r="E225" s="91">
        <v>2.6499999999999999E-2</v>
      </c>
      <c r="F225" s="94">
        <v>11447.134632720003</v>
      </c>
      <c r="G225" s="94">
        <f>E225*F225</f>
        <v>303.34906776708004</v>
      </c>
    </row>
    <row r="226" spans="1:7" ht="15" x14ac:dyDescent="0.3">
      <c r="A226" s="78"/>
      <c r="B226" s="64" t="s">
        <v>53</v>
      </c>
      <c r="C226" s="96"/>
      <c r="D226" s="85"/>
      <c r="E226" s="91"/>
      <c r="F226" s="94"/>
      <c r="G226" s="94"/>
    </row>
    <row r="227" spans="1:7" ht="38.25" x14ac:dyDescent="0.3">
      <c r="A227" s="78"/>
      <c r="B227" s="64" t="s">
        <v>138</v>
      </c>
      <c r="C227" s="96"/>
      <c r="D227" s="85"/>
      <c r="E227" s="91"/>
      <c r="F227" s="94"/>
      <c r="G227" s="94"/>
    </row>
    <row r="228" spans="1:7" ht="17.45" customHeight="1" x14ac:dyDescent="0.3">
      <c r="A228" s="78">
        <v>4</v>
      </c>
      <c r="B228" s="63" t="s">
        <v>36</v>
      </c>
      <c r="C228" s="96" t="s">
        <v>510</v>
      </c>
      <c r="D228" s="85" t="s">
        <v>21</v>
      </c>
      <c r="E228" s="93">
        <v>2.7E-2</v>
      </c>
      <c r="F228" s="94">
        <v>9288.6940866771765</v>
      </c>
      <c r="G228" s="94">
        <f>E228*F228</f>
        <v>250.79474034028377</v>
      </c>
    </row>
    <row r="229" spans="1:7" ht="15" x14ac:dyDescent="0.3">
      <c r="A229" s="78"/>
      <c r="B229" s="64" t="s">
        <v>35</v>
      </c>
      <c r="C229" s="96"/>
      <c r="D229" s="85"/>
      <c r="E229" s="93"/>
      <c r="F229" s="94"/>
      <c r="G229" s="94"/>
    </row>
    <row r="230" spans="1:7" ht="38.25" x14ac:dyDescent="0.3">
      <c r="A230" s="78"/>
      <c r="B230" s="64" t="s">
        <v>137</v>
      </c>
      <c r="C230" s="96"/>
      <c r="D230" s="85"/>
      <c r="E230" s="93"/>
      <c r="F230" s="94"/>
      <c r="G230" s="94"/>
    </row>
    <row r="231" spans="1:7" ht="38.1" customHeight="1" x14ac:dyDescent="0.3">
      <c r="A231" s="5">
        <v>5</v>
      </c>
      <c r="B231" s="63" t="s">
        <v>16</v>
      </c>
      <c r="C231" s="10" t="s">
        <v>18</v>
      </c>
      <c r="D231" s="11" t="s">
        <v>10</v>
      </c>
      <c r="E231" s="32">
        <v>5</v>
      </c>
      <c r="F231" s="49">
        <v>8.0608684465148333</v>
      </c>
      <c r="G231" s="49">
        <f>E231*F231</f>
        <v>40.304342232574164</v>
      </c>
    </row>
    <row r="232" spans="1:7" ht="53.65" customHeight="1" x14ac:dyDescent="0.3">
      <c r="A232" s="5">
        <v>6</v>
      </c>
      <c r="B232" s="65" t="s">
        <v>488</v>
      </c>
      <c r="C232" s="12" t="s">
        <v>139</v>
      </c>
      <c r="D232" s="8" t="s">
        <v>22</v>
      </c>
      <c r="E232" s="33">
        <v>0.14000000000000001</v>
      </c>
      <c r="F232" s="49">
        <v>585.33726796981887</v>
      </c>
      <c r="G232" s="49">
        <f>E232*F232</f>
        <v>81.947217515774653</v>
      </c>
    </row>
    <row r="233" spans="1:7" ht="38.25" x14ac:dyDescent="0.3">
      <c r="A233" s="78">
        <v>7</v>
      </c>
      <c r="B233" s="65" t="s">
        <v>488</v>
      </c>
      <c r="C233" s="96" t="s">
        <v>140</v>
      </c>
      <c r="D233" s="83" t="s">
        <v>22</v>
      </c>
      <c r="E233" s="82">
        <v>0.3</v>
      </c>
      <c r="F233" s="94">
        <v>542.01011849173869</v>
      </c>
      <c r="G233" s="94">
        <f>E233*F233</f>
        <v>162.60303554752161</v>
      </c>
    </row>
    <row r="234" spans="1:7" ht="25.5" x14ac:dyDescent="0.3">
      <c r="A234" s="78"/>
      <c r="B234" s="64" t="s">
        <v>141</v>
      </c>
      <c r="C234" s="96"/>
      <c r="D234" s="83"/>
      <c r="E234" s="82"/>
      <c r="F234" s="94"/>
      <c r="G234" s="94"/>
    </row>
    <row r="235" spans="1:7" ht="15" x14ac:dyDescent="0.3">
      <c r="A235" s="78"/>
      <c r="B235" s="64" t="s">
        <v>15</v>
      </c>
      <c r="C235" s="96"/>
      <c r="D235" s="83"/>
      <c r="E235" s="82"/>
      <c r="F235" s="94"/>
      <c r="G235" s="94"/>
    </row>
    <row r="236" spans="1:7" ht="15" customHeight="1" x14ac:dyDescent="0.3">
      <c r="A236" s="78">
        <v>8</v>
      </c>
      <c r="B236" s="89" t="s">
        <v>142</v>
      </c>
      <c r="C236" s="90" t="s">
        <v>567</v>
      </c>
      <c r="D236" s="83" t="s">
        <v>20</v>
      </c>
      <c r="E236" s="82">
        <v>0.69</v>
      </c>
      <c r="F236" s="94">
        <v>175.56170731991199</v>
      </c>
      <c r="G236" s="94">
        <f>E236*F236</f>
        <v>121.13757805073926</v>
      </c>
    </row>
    <row r="237" spans="1:7" ht="15" customHeight="1" x14ac:dyDescent="0.3">
      <c r="A237" s="78"/>
      <c r="B237" s="89"/>
      <c r="C237" s="90"/>
      <c r="D237" s="83"/>
      <c r="E237" s="82"/>
      <c r="F237" s="94"/>
      <c r="G237" s="94"/>
    </row>
    <row r="238" spans="1:7" ht="15" customHeight="1" x14ac:dyDescent="0.3">
      <c r="A238" s="78"/>
      <c r="B238" s="89"/>
      <c r="C238" s="90"/>
      <c r="D238" s="83"/>
      <c r="E238" s="82"/>
      <c r="F238" s="94"/>
      <c r="G238" s="94"/>
    </row>
    <row r="239" spans="1:7" ht="15" customHeight="1" x14ac:dyDescent="0.3">
      <c r="A239" s="78"/>
      <c r="B239" s="89"/>
      <c r="C239" s="90"/>
      <c r="D239" s="83"/>
      <c r="E239" s="82"/>
      <c r="F239" s="94"/>
      <c r="G239" s="94"/>
    </row>
    <row r="240" spans="1:7" ht="30" x14ac:dyDescent="0.3">
      <c r="A240" s="5">
        <v>9</v>
      </c>
      <c r="B240" s="63" t="s">
        <v>148</v>
      </c>
      <c r="C240" s="9" t="s">
        <v>146</v>
      </c>
      <c r="D240" s="8" t="s">
        <v>20</v>
      </c>
      <c r="E240" s="18">
        <v>0.86</v>
      </c>
      <c r="F240" s="49">
        <v>606.21368269758227</v>
      </c>
      <c r="G240" s="49">
        <f>E240*F240</f>
        <v>521.3437671199207</v>
      </c>
    </row>
    <row r="241" spans="1:7" ht="37.35" customHeight="1" x14ac:dyDescent="0.3">
      <c r="A241" s="5">
        <v>10</v>
      </c>
      <c r="B241" s="63" t="s">
        <v>150</v>
      </c>
      <c r="C241" s="9" t="s">
        <v>306</v>
      </c>
      <c r="D241" s="7" t="s">
        <v>6</v>
      </c>
      <c r="E241" s="38">
        <v>1.0629599999999999E-2</v>
      </c>
      <c r="F241" s="49">
        <v>259.08589159774777</v>
      </c>
      <c r="G241" s="49">
        <f>E241*F241</f>
        <v>2.7539793933274197</v>
      </c>
    </row>
    <row r="242" spans="1:7" ht="15" x14ac:dyDescent="0.3">
      <c r="A242" s="5"/>
      <c r="B242" s="64"/>
      <c r="C242" s="6" t="s">
        <v>25</v>
      </c>
      <c r="D242" s="7"/>
      <c r="E242" s="33"/>
      <c r="G242" s="49"/>
    </row>
    <row r="243" spans="1:7" ht="45" x14ac:dyDescent="0.3">
      <c r="A243" s="5">
        <v>1</v>
      </c>
      <c r="B243" s="64" t="s">
        <v>70</v>
      </c>
      <c r="C243" s="14" t="s">
        <v>67</v>
      </c>
      <c r="D243" s="7" t="s">
        <v>9</v>
      </c>
      <c r="E243" s="32">
        <v>86</v>
      </c>
      <c r="F243" s="49">
        <v>1.2475202185858054</v>
      </c>
      <c r="G243" s="49">
        <f>E243*F243</f>
        <v>107.28673879837926</v>
      </c>
    </row>
    <row r="244" spans="1:7" ht="30" x14ac:dyDescent="0.3">
      <c r="A244" s="5">
        <v>2</v>
      </c>
      <c r="B244" s="64" t="s">
        <v>41</v>
      </c>
      <c r="C244" s="14" t="s">
        <v>86</v>
      </c>
      <c r="D244" s="8" t="s">
        <v>42</v>
      </c>
      <c r="E244" s="32">
        <v>0.1</v>
      </c>
      <c r="F244" s="49">
        <v>68.807140702625816</v>
      </c>
      <c r="G244" s="49">
        <f>E244*F244</f>
        <v>6.8807140702625817</v>
      </c>
    </row>
    <row r="245" spans="1:7" ht="30" x14ac:dyDescent="0.3">
      <c r="A245" s="5">
        <v>3</v>
      </c>
      <c r="B245" s="64" t="s">
        <v>41</v>
      </c>
      <c r="C245" s="14" t="s">
        <v>101</v>
      </c>
      <c r="D245" s="8" t="s">
        <v>42</v>
      </c>
      <c r="E245" s="32">
        <v>0.1</v>
      </c>
      <c r="F245" s="49">
        <v>55.54965479637783</v>
      </c>
      <c r="G245" s="49">
        <f t="shared" ref="G245:G247" si="9">E245*F245</f>
        <v>5.554965479637783</v>
      </c>
    </row>
    <row r="246" spans="1:7" ht="45" x14ac:dyDescent="0.3">
      <c r="A246" s="5">
        <v>4</v>
      </c>
      <c r="B246" s="67" t="s">
        <v>12</v>
      </c>
      <c r="C246" s="14" t="s">
        <v>87</v>
      </c>
      <c r="D246" s="7" t="s">
        <v>28</v>
      </c>
      <c r="E246" s="36">
        <v>86</v>
      </c>
      <c r="F246" s="49">
        <v>0.22095809843746625</v>
      </c>
      <c r="G246" s="49">
        <f t="shared" si="9"/>
        <v>19.002396465622098</v>
      </c>
    </row>
    <row r="247" spans="1:7" ht="30" x14ac:dyDescent="0.3">
      <c r="A247" s="5">
        <v>5</v>
      </c>
      <c r="B247" s="64" t="s">
        <v>51</v>
      </c>
      <c r="C247" s="14" t="s">
        <v>89</v>
      </c>
      <c r="D247" s="7" t="s">
        <v>31</v>
      </c>
      <c r="E247" s="35">
        <v>8.5999999999999993E-2</v>
      </c>
      <c r="F247" s="49">
        <v>114.92708180308219</v>
      </c>
      <c r="G247" s="49">
        <f t="shared" si="9"/>
        <v>9.8837290350650679</v>
      </c>
    </row>
    <row r="248" spans="1:7" ht="15" x14ac:dyDescent="0.3">
      <c r="A248" s="5"/>
      <c r="B248" s="63"/>
      <c r="C248" s="6" t="s">
        <v>524</v>
      </c>
      <c r="D248" s="7"/>
      <c r="E248" s="37"/>
      <c r="G248" s="49"/>
    </row>
    <row r="249" spans="1:7" ht="15" x14ac:dyDescent="0.3">
      <c r="A249" s="5"/>
      <c r="B249" s="63"/>
      <c r="C249" s="6" t="s">
        <v>43</v>
      </c>
      <c r="D249" s="7"/>
      <c r="E249" s="37"/>
      <c r="G249" s="49"/>
    </row>
    <row r="250" spans="1:7" ht="25.5" x14ac:dyDescent="0.3">
      <c r="A250" s="5">
        <v>1</v>
      </c>
      <c r="B250" s="64" t="s">
        <v>135</v>
      </c>
      <c r="C250" s="9" t="s">
        <v>133</v>
      </c>
      <c r="D250" s="8" t="s">
        <v>134</v>
      </c>
      <c r="E250" s="30">
        <v>1273</v>
      </c>
      <c r="F250" s="49">
        <v>0.42932480293630632</v>
      </c>
      <c r="G250" s="49">
        <f>E250*F250</f>
        <v>546.53047413791796</v>
      </c>
    </row>
    <row r="251" spans="1:7" ht="17.45" customHeight="1" x14ac:dyDescent="0.3">
      <c r="A251" s="78">
        <v>2</v>
      </c>
      <c r="B251" s="64" t="s">
        <v>136</v>
      </c>
      <c r="C251" s="79" t="s">
        <v>508</v>
      </c>
      <c r="D251" s="85" t="s">
        <v>21</v>
      </c>
      <c r="E251" s="95">
        <f>66/1000</f>
        <v>6.6000000000000003E-2</v>
      </c>
      <c r="F251" s="94">
        <v>9261.9826230500548</v>
      </c>
      <c r="G251" s="94">
        <f>E251*F251</f>
        <v>611.2908531213036</v>
      </c>
    </row>
    <row r="252" spans="1:7" ht="15" x14ac:dyDescent="0.3">
      <c r="A252" s="78"/>
      <c r="B252" s="63" t="s">
        <v>36</v>
      </c>
      <c r="C252" s="79"/>
      <c r="D252" s="85"/>
      <c r="E252" s="95"/>
      <c r="F252" s="94"/>
      <c r="G252" s="94"/>
    </row>
    <row r="253" spans="1:7" ht="38.25" x14ac:dyDescent="0.3">
      <c r="A253" s="78"/>
      <c r="B253" s="64" t="s">
        <v>137</v>
      </c>
      <c r="C253" s="79"/>
      <c r="D253" s="85"/>
      <c r="E253" s="95"/>
      <c r="F253" s="94"/>
      <c r="G253" s="94"/>
    </row>
    <row r="254" spans="1:7" ht="17.25" x14ac:dyDescent="0.3">
      <c r="A254" s="5">
        <v>3</v>
      </c>
      <c r="B254" s="63" t="s">
        <v>158</v>
      </c>
      <c r="C254" s="13" t="s">
        <v>253</v>
      </c>
      <c r="D254" s="8" t="s">
        <v>10</v>
      </c>
      <c r="E254" s="17">
        <v>2</v>
      </c>
      <c r="F254" s="49">
        <v>31.029470947969561</v>
      </c>
      <c r="G254" s="49">
        <f>E254*F254</f>
        <v>62.058941895939121</v>
      </c>
    </row>
    <row r="255" spans="1:7" ht="17.45" customHeight="1" x14ac:dyDescent="0.3">
      <c r="A255" s="78">
        <v>4</v>
      </c>
      <c r="B255" s="63" t="s">
        <v>37</v>
      </c>
      <c r="C255" s="96" t="s">
        <v>509</v>
      </c>
      <c r="D255" s="85" t="s">
        <v>21</v>
      </c>
      <c r="E255" s="91">
        <v>0.2195</v>
      </c>
      <c r="F255" s="94">
        <v>11447.134632720003</v>
      </c>
      <c r="G255" s="94">
        <f>E255*F255</f>
        <v>2512.6460518820404</v>
      </c>
    </row>
    <row r="256" spans="1:7" ht="15" x14ac:dyDescent="0.3">
      <c r="A256" s="78"/>
      <c r="B256" s="64" t="s">
        <v>53</v>
      </c>
      <c r="C256" s="96"/>
      <c r="D256" s="85"/>
      <c r="E256" s="91"/>
      <c r="F256" s="94"/>
      <c r="G256" s="94"/>
    </row>
    <row r="257" spans="1:7" ht="38.25" x14ac:dyDescent="0.3">
      <c r="A257" s="78"/>
      <c r="B257" s="64" t="s">
        <v>138</v>
      </c>
      <c r="C257" s="96"/>
      <c r="D257" s="85"/>
      <c r="E257" s="91"/>
      <c r="F257" s="94"/>
      <c r="G257" s="94"/>
    </row>
    <row r="258" spans="1:7" ht="17.45" customHeight="1" x14ac:dyDescent="0.3">
      <c r="A258" s="78">
        <v>5</v>
      </c>
      <c r="B258" s="63" t="s">
        <v>36</v>
      </c>
      <c r="C258" s="96" t="s">
        <v>510</v>
      </c>
      <c r="D258" s="85" t="s">
        <v>21</v>
      </c>
      <c r="E258" s="91">
        <v>0.2195</v>
      </c>
      <c r="F258" s="94">
        <v>9288.6940866771765</v>
      </c>
      <c r="G258" s="94">
        <f>E258*F258</f>
        <v>2038.8683520256402</v>
      </c>
    </row>
    <row r="259" spans="1:7" ht="15" x14ac:dyDescent="0.3">
      <c r="A259" s="78"/>
      <c r="B259" s="64" t="s">
        <v>35</v>
      </c>
      <c r="C259" s="96"/>
      <c r="D259" s="85"/>
      <c r="E259" s="91"/>
      <c r="F259" s="94"/>
      <c r="G259" s="94"/>
    </row>
    <row r="260" spans="1:7" ht="38.25" x14ac:dyDescent="0.3">
      <c r="A260" s="78"/>
      <c r="B260" s="64" t="s">
        <v>137</v>
      </c>
      <c r="C260" s="96"/>
      <c r="D260" s="85"/>
      <c r="E260" s="91"/>
      <c r="F260" s="94"/>
      <c r="G260" s="94"/>
    </row>
    <row r="261" spans="1:7" ht="36" customHeight="1" x14ac:dyDescent="0.3">
      <c r="A261" s="5">
        <v>6</v>
      </c>
      <c r="B261" s="63" t="s">
        <v>16</v>
      </c>
      <c r="C261" s="10" t="s">
        <v>18</v>
      </c>
      <c r="D261" s="11" t="s">
        <v>10</v>
      </c>
      <c r="E261" s="32">
        <v>40</v>
      </c>
      <c r="F261" s="49">
        <v>8.0608684465148333</v>
      </c>
      <c r="G261" s="49">
        <f>E261*F261</f>
        <v>322.43473786059332</v>
      </c>
    </row>
    <row r="262" spans="1:7" ht="45" x14ac:dyDescent="0.3">
      <c r="A262" s="5">
        <v>7</v>
      </c>
      <c r="B262" s="65" t="s">
        <v>488</v>
      </c>
      <c r="C262" s="12" t="s">
        <v>139</v>
      </c>
      <c r="D262" s="8" t="s">
        <v>22</v>
      </c>
      <c r="E262" s="33">
        <v>1.21</v>
      </c>
      <c r="F262" s="49">
        <v>585.33726796981887</v>
      </c>
      <c r="G262" s="49">
        <f>E262*F262</f>
        <v>708.25809424348085</v>
      </c>
    </row>
    <row r="263" spans="1:7" ht="38.25" x14ac:dyDescent="0.3">
      <c r="A263" s="78">
        <v>8</v>
      </c>
      <c r="B263" s="65" t="s">
        <v>488</v>
      </c>
      <c r="C263" s="96" t="s">
        <v>140</v>
      </c>
      <c r="D263" s="83" t="s">
        <v>22</v>
      </c>
      <c r="E263" s="82">
        <v>2.5299999999999998</v>
      </c>
      <c r="F263" s="94">
        <v>542.01011849173858</v>
      </c>
      <c r="G263" s="94">
        <f>E263*F263</f>
        <v>1371.2855997840984</v>
      </c>
    </row>
    <row r="264" spans="1:7" ht="25.5" x14ac:dyDescent="0.3">
      <c r="A264" s="78"/>
      <c r="B264" s="64" t="s">
        <v>141</v>
      </c>
      <c r="C264" s="96"/>
      <c r="D264" s="83"/>
      <c r="E264" s="82"/>
      <c r="F264" s="94"/>
      <c r="G264" s="94"/>
    </row>
    <row r="265" spans="1:7" ht="15" x14ac:dyDescent="0.3">
      <c r="A265" s="78"/>
      <c r="B265" s="64" t="s">
        <v>15</v>
      </c>
      <c r="C265" s="96"/>
      <c r="D265" s="83"/>
      <c r="E265" s="82"/>
      <c r="F265" s="94"/>
      <c r="G265" s="94"/>
    </row>
    <row r="266" spans="1:7" ht="15" customHeight="1" x14ac:dyDescent="0.3">
      <c r="A266" s="78">
        <v>9</v>
      </c>
      <c r="B266" s="89" t="s">
        <v>142</v>
      </c>
      <c r="C266" s="90" t="s">
        <v>566</v>
      </c>
      <c r="D266" s="83" t="s">
        <v>20</v>
      </c>
      <c r="E266" s="95">
        <v>2.5000000000000001E-2</v>
      </c>
      <c r="F266" s="94">
        <v>197.83428364240856</v>
      </c>
      <c r="G266" s="94">
        <f>E266*F266</f>
        <v>4.9458570910602146</v>
      </c>
    </row>
    <row r="267" spans="1:7" ht="15" customHeight="1" x14ac:dyDescent="0.3">
      <c r="A267" s="78"/>
      <c r="B267" s="89"/>
      <c r="C267" s="90"/>
      <c r="D267" s="83"/>
      <c r="E267" s="95"/>
      <c r="F267" s="94"/>
      <c r="G267" s="94"/>
    </row>
    <row r="268" spans="1:7" ht="15" customHeight="1" x14ac:dyDescent="0.3">
      <c r="A268" s="78"/>
      <c r="B268" s="89"/>
      <c r="C268" s="90"/>
      <c r="D268" s="83"/>
      <c r="E268" s="95"/>
      <c r="F268" s="94"/>
      <c r="G268" s="94"/>
    </row>
    <row r="269" spans="1:7" ht="15" customHeight="1" x14ac:dyDescent="0.3">
      <c r="A269" s="78"/>
      <c r="B269" s="89"/>
      <c r="C269" s="90"/>
      <c r="D269" s="83"/>
      <c r="E269" s="95"/>
      <c r="F269" s="94"/>
      <c r="G269" s="94"/>
    </row>
    <row r="270" spans="1:7" ht="15" customHeight="1" x14ac:dyDescent="0.3">
      <c r="A270" s="78">
        <v>10</v>
      </c>
      <c r="B270" s="89" t="s">
        <v>142</v>
      </c>
      <c r="C270" s="90" t="s">
        <v>567</v>
      </c>
      <c r="D270" s="83" t="s">
        <v>20</v>
      </c>
      <c r="E270" s="82">
        <v>5.19</v>
      </c>
      <c r="F270" s="94">
        <v>175.56170731991199</v>
      </c>
      <c r="G270" s="94">
        <f>E270*F270</f>
        <v>911.16526099034331</v>
      </c>
    </row>
    <row r="271" spans="1:7" ht="15" customHeight="1" x14ac:dyDescent="0.3">
      <c r="A271" s="78"/>
      <c r="B271" s="89"/>
      <c r="C271" s="90"/>
      <c r="D271" s="83"/>
      <c r="E271" s="82"/>
      <c r="F271" s="94"/>
      <c r="G271" s="94"/>
    </row>
    <row r="272" spans="1:7" ht="15" customHeight="1" x14ac:dyDescent="0.3">
      <c r="A272" s="78"/>
      <c r="B272" s="89"/>
      <c r="C272" s="90"/>
      <c r="D272" s="83"/>
      <c r="E272" s="82"/>
      <c r="F272" s="94"/>
      <c r="G272" s="94"/>
    </row>
    <row r="273" spans="1:7" ht="15" customHeight="1" x14ac:dyDescent="0.3">
      <c r="A273" s="78"/>
      <c r="B273" s="89"/>
      <c r="C273" s="90"/>
      <c r="D273" s="83"/>
      <c r="E273" s="82"/>
      <c r="F273" s="94"/>
      <c r="G273" s="94"/>
    </row>
    <row r="274" spans="1:7" ht="15" customHeight="1" x14ac:dyDescent="0.3">
      <c r="A274" s="78">
        <v>11</v>
      </c>
      <c r="B274" s="97" t="s">
        <v>52</v>
      </c>
      <c r="C274" s="90" t="s">
        <v>159</v>
      </c>
      <c r="D274" s="83" t="s">
        <v>20</v>
      </c>
      <c r="E274" s="82">
        <v>0.24</v>
      </c>
      <c r="F274" s="94">
        <v>134.02747627034623</v>
      </c>
      <c r="G274" s="94">
        <f>E274*F274</f>
        <v>32.166594304883091</v>
      </c>
    </row>
    <row r="275" spans="1:7" ht="15" customHeight="1" x14ac:dyDescent="0.3">
      <c r="A275" s="78"/>
      <c r="B275" s="97"/>
      <c r="C275" s="90"/>
      <c r="D275" s="83"/>
      <c r="E275" s="82"/>
      <c r="F275" s="94"/>
      <c r="G275" s="94"/>
    </row>
    <row r="276" spans="1:7" ht="15" customHeight="1" x14ac:dyDescent="0.3">
      <c r="A276" s="78"/>
      <c r="B276" s="97"/>
      <c r="C276" s="90"/>
      <c r="D276" s="83"/>
      <c r="E276" s="82"/>
      <c r="F276" s="94"/>
      <c r="G276" s="94"/>
    </row>
    <row r="277" spans="1:7" ht="30" x14ac:dyDescent="0.3">
      <c r="A277" s="5">
        <v>12</v>
      </c>
      <c r="B277" s="63" t="s">
        <v>148</v>
      </c>
      <c r="C277" s="13" t="s">
        <v>145</v>
      </c>
      <c r="D277" s="8" t="s">
        <v>20</v>
      </c>
      <c r="E277" s="18">
        <v>0.03</v>
      </c>
      <c r="F277" s="49">
        <v>584.73655552946059</v>
      </c>
      <c r="G277" s="49">
        <f>E277*F277</f>
        <v>17.542096665883818</v>
      </c>
    </row>
    <row r="278" spans="1:7" ht="30" x14ac:dyDescent="0.3">
      <c r="A278" s="5">
        <v>13</v>
      </c>
      <c r="B278" s="66" t="s">
        <v>149</v>
      </c>
      <c r="C278" s="13" t="s">
        <v>147</v>
      </c>
      <c r="D278" s="8" t="s">
        <v>20</v>
      </c>
      <c r="E278" s="18">
        <v>0.03</v>
      </c>
      <c r="F278" s="49">
        <v>420.86718864826031</v>
      </c>
      <c r="G278" s="49">
        <f>E278*F278</f>
        <v>12.626015659447809</v>
      </c>
    </row>
    <row r="279" spans="1:7" ht="30" x14ac:dyDescent="0.3">
      <c r="A279" s="5">
        <v>14</v>
      </c>
      <c r="B279" s="63" t="s">
        <v>148</v>
      </c>
      <c r="C279" s="9" t="s">
        <v>146</v>
      </c>
      <c r="D279" s="8" t="s">
        <v>20</v>
      </c>
      <c r="E279" s="18">
        <v>6.57</v>
      </c>
      <c r="F279" s="49">
        <v>606.21368269758227</v>
      </c>
      <c r="G279" s="49">
        <f>E279*F279</f>
        <v>3982.8238953231157</v>
      </c>
    </row>
    <row r="280" spans="1:7" ht="30" x14ac:dyDescent="0.3">
      <c r="A280" s="5">
        <v>15</v>
      </c>
      <c r="B280" s="63" t="s">
        <v>13</v>
      </c>
      <c r="C280" s="13" t="s">
        <v>307</v>
      </c>
      <c r="D280" s="17" t="s">
        <v>10</v>
      </c>
      <c r="E280" s="17">
        <v>2</v>
      </c>
      <c r="F280" s="49">
        <v>45.038414523787701</v>
      </c>
      <c r="G280" s="49">
        <f t="shared" ref="G280:G293" si="10">E280*F280</f>
        <v>90.076829047575401</v>
      </c>
    </row>
    <row r="281" spans="1:7" ht="45" x14ac:dyDescent="0.3">
      <c r="A281" s="5">
        <v>16</v>
      </c>
      <c r="B281" s="63" t="s">
        <v>150</v>
      </c>
      <c r="C281" s="9" t="s">
        <v>308</v>
      </c>
      <c r="D281" s="7" t="s">
        <v>6</v>
      </c>
      <c r="E281" s="38">
        <v>7.8671400000000002E-2</v>
      </c>
      <c r="F281" s="49">
        <v>259.08589159774777</v>
      </c>
      <c r="G281" s="49">
        <f t="shared" si="10"/>
        <v>20.382649812243056</v>
      </c>
    </row>
    <row r="282" spans="1:7" ht="15" x14ac:dyDescent="0.3">
      <c r="A282" s="5"/>
      <c r="B282" s="64"/>
      <c r="C282" s="6" t="s">
        <v>25</v>
      </c>
      <c r="D282" s="7"/>
      <c r="E282" s="33"/>
      <c r="G282" s="49"/>
    </row>
    <row r="283" spans="1:7" ht="30" x14ac:dyDescent="0.3">
      <c r="A283" s="5">
        <v>1</v>
      </c>
      <c r="B283" s="67" t="s">
        <v>38</v>
      </c>
      <c r="C283" s="14" t="s">
        <v>59</v>
      </c>
      <c r="D283" s="7" t="s">
        <v>9</v>
      </c>
      <c r="E283" s="32">
        <v>4</v>
      </c>
      <c r="F283" s="49">
        <v>10.768669595191605</v>
      </c>
      <c r="G283" s="49">
        <f t="shared" si="10"/>
        <v>43.074678380766422</v>
      </c>
    </row>
    <row r="284" spans="1:7" ht="45" x14ac:dyDescent="0.3">
      <c r="A284" s="5">
        <v>2</v>
      </c>
      <c r="B284" s="63" t="s">
        <v>68</v>
      </c>
      <c r="C284" s="14" t="s">
        <v>64</v>
      </c>
      <c r="D284" s="7" t="s">
        <v>9</v>
      </c>
      <c r="E284" s="32">
        <v>142</v>
      </c>
      <c r="F284" s="49">
        <v>5.6776069202720256</v>
      </c>
      <c r="G284" s="49">
        <f t="shared" si="10"/>
        <v>806.22018267862768</v>
      </c>
    </row>
    <row r="285" spans="1:7" ht="45" x14ac:dyDescent="0.3">
      <c r="A285" s="5">
        <v>3</v>
      </c>
      <c r="B285" s="64" t="s">
        <v>69</v>
      </c>
      <c r="C285" s="14" t="s">
        <v>66</v>
      </c>
      <c r="D285" s="7" t="s">
        <v>9</v>
      </c>
      <c r="E285" s="32">
        <v>296</v>
      </c>
      <c r="F285" s="49">
        <v>2.1068230564569124</v>
      </c>
      <c r="G285" s="49">
        <f t="shared" si="10"/>
        <v>623.61962471124605</v>
      </c>
    </row>
    <row r="286" spans="1:7" ht="45" x14ac:dyDescent="0.3">
      <c r="A286" s="5">
        <v>4</v>
      </c>
      <c r="B286" s="64" t="s">
        <v>70</v>
      </c>
      <c r="C286" s="14" t="s">
        <v>67</v>
      </c>
      <c r="D286" s="7" t="s">
        <v>9</v>
      </c>
      <c r="E286" s="32">
        <v>190</v>
      </c>
      <c r="F286" s="49">
        <v>1.2475202185858054</v>
      </c>
      <c r="G286" s="49">
        <f t="shared" si="10"/>
        <v>237.02884153130302</v>
      </c>
    </row>
    <row r="287" spans="1:7" ht="30" x14ac:dyDescent="0.3">
      <c r="A287" s="5">
        <v>5</v>
      </c>
      <c r="B287" s="64" t="s">
        <v>76</v>
      </c>
      <c r="C287" s="14" t="s">
        <v>74</v>
      </c>
      <c r="D287" s="7" t="s">
        <v>7</v>
      </c>
      <c r="E287" s="34">
        <v>2</v>
      </c>
      <c r="F287" s="49">
        <v>138.73213286863324</v>
      </c>
      <c r="G287" s="49">
        <f t="shared" si="10"/>
        <v>277.46426573726649</v>
      </c>
    </row>
    <row r="288" spans="1:7" ht="30" x14ac:dyDescent="0.3">
      <c r="A288" s="5">
        <v>6</v>
      </c>
      <c r="B288" s="64" t="s">
        <v>80</v>
      </c>
      <c r="C288" s="13" t="s">
        <v>309</v>
      </c>
      <c r="D288" s="5" t="s">
        <v>7</v>
      </c>
      <c r="E288" s="25">
        <v>4</v>
      </c>
      <c r="F288" s="49">
        <v>16.317777630396829</v>
      </c>
      <c r="G288" s="49">
        <f t="shared" si="10"/>
        <v>65.271110521587318</v>
      </c>
    </row>
    <row r="289" spans="1:7" ht="30" x14ac:dyDescent="0.3">
      <c r="A289" s="5">
        <v>7</v>
      </c>
      <c r="B289" s="64" t="s">
        <v>41</v>
      </c>
      <c r="C289" s="13" t="s">
        <v>84</v>
      </c>
      <c r="D289" s="8" t="s">
        <v>42</v>
      </c>
      <c r="E289" s="5">
        <v>0.3</v>
      </c>
      <c r="F289" s="49">
        <v>677.17843840044964</v>
      </c>
      <c r="G289" s="49">
        <f t="shared" si="10"/>
        <v>203.15353152013489</v>
      </c>
    </row>
    <row r="290" spans="1:7" ht="30" x14ac:dyDescent="0.3">
      <c r="A290" s="5">
        <v>8</v>
      </c>
      <c r="B290" s="64" t="s">
        <v>17</v>
      </c>
      <c r="C290" s="14" t="s">
        <v>310</v>
      </c>
      <c r="D290" s="7" t="s">
        <v>6</v>
      </c>
      <c r="E290" s="5">
        <v>0.04</v>
      </c>
      <c r="F290" s="49">
        <v>2063.2370648174488</v>
      </c>
      <c r="G290" s="49">
        <f t="shared" si="10"/>
        <v>82.529482592697946</v>
      </c>
    </row>
    <row r="291" spans="1:7" ht="30" x14ac:dyDescent="0.3">
      <c r="A291" s="5">
        <v>9</v>
      </c>
      <c r="B291" s="64" t="s">
        <v>41</v>
      </c>
      <c r="C291" s="14" t="s">
        <v>311</v>
      </c>
      <c r="D291" s="8" t="s">
        <v>42</v>
      </c>
      <c r="E291" s="32">
        <v>0.8</v>
      </c>
      <c r="F291" s="49">
        <v>382.56764048382797</v>
      </c>
      <c r="G291" s="49">
        <f t="shared" si="10"/>
        <v>306.05411238706239</v>
      </c>
    </row>
    <row r="292" spans="1:7" ht="30" x14ac:dyDescent="0.3">
      <c r="A292" s="5">
        <v>10</v>
      </c>
      <c r="B292" s="64" t="s">
        <v>41</v>
      </c>
      <c r="C292" s="14" t="s">
        <v>316</v>
      </c>
      <c r="D292" s="8" t="s">
        <v>42</v>
      </c>
      <c r="E292" s="32">
        <v>0.1</v>
      </c>
      <c r="F292" s="49">
        <v>55.54965479637783</v>
      </c>
      <c r="G292" s="49">
        <f t="shared" si="10"/>
        <v>5.554965479637783</v>
      </c>
    </row>
    <row r="293" spans="1:7" ht="45" x14ac:dyDescent="0.3">
      <c r="A293" s="5">
        <v>11</v>
      </c>
      <c r="B293" s="67" t="s">
        <v>12</v>
      </c>
      <c r="C293" s="14" t="s">
        <v>87</v>
      </c>
      <c r="D293" s="7" t="s">
        <v>28</v>
      </c>
      <c r="E293" s="36">
        <v>628</v>
      </c>
      <c r="F293" s="49">
        <v>0.22095809843746625</v>
      </c>
      <c r="G293" s="49">
        <f t="shared" si="10"/>
        <v>138.76168581872881</v>
      </c>
    </row>
    <row r="294" spans="1:7" ht="26.45" customHeight="1" x14ac:dyDescent="0.3">
      <c r="A294" s="78">
        <v>12</v>
      </c>
      <c r="B294" s="97" t="s">
        <v>24</v>
      </c>
      <c r="C294" s="96" t="s">
        <v>655</v>
      </c>
      <c r="D294" s="83" t="s">
        <v>6</v>
      </c>
      <c r="E294" s="92">
        <f>4.8*0.003</f>
        <v>1.44E-2</v>
      </c>
      <c r="F294" s="94">
        <v>815.00176177826984</v>
      </c>
      <c r="G294" s="94">
        <f>E294*F294</f>
        <v>11.736025369607086</v>
      </c>
    </row>
    <row r="295" spans="1:7" ht="30.6" customHeight="1" x14ac:dyDescent="0.3">
      <c r="A295" s="78"/>
      <c r="B295" s="97"/>
      <c r="C295" s="96"/>
      <c r="D295" s="83"/>
      <c r="E295" s="92"/>
      <c r="F295" s="94"/>
      <c r="G295" s="94"/>
    </row>
    <row r="296" spans="1:7" ht="25.5" customHeight="1" x14ac:dyDescent="0.3">
      <c r="A296" s="78">
        <v>13</v>
      </c>
      <c r="B296" s="97" t="s">
        <v>33</v>
      </c>
      <c r="C296" s="107" t="s">
        <v>313</v>
      </c>
      <c r="D296" s="85" t="s">
        <v>20</v>
      </c>
      <c r="E296" s="93">
        <f>1.5/100</f>
        <v>1.4999999999999999E-2</v>
      </c>
      <c r="F296" s="94">
        <v>110.4624096723106</v>
      </c>
      <c r="G296" s="94">
        <f>E296*F296</f>
        <v>1.6569361450846589</v>
      </c>
    </row>
    <row r="297" spans="1:7" ht="25.5" customHeight="1" x14ac:dyDescent="0.3">
      <c r="A297" s="78"/>
      <c r="B297" s="97"/>
      <c r="C297" s="107"/>
      <c r="D297" s="85"/>
      <c r="E297" s="93"/>
      <c r="F297" s="94"/>
      <c r="G297" s="94"/>
    </row>
    <row r="298" spans="1:7" ht="47.25" x14ac:dyDescent="0.3">
      <c r="A298" s="5">
        <v>14</v>
      </c>
      <c r="B298" s="64" t="s">
        <v>312</v>
      </c>
      <c r="C298" s="14" t="s">
        <v>314</v>
      </c>
      <c r="D298" s="7" t="s">
        <v>28</v>
      </c>
      <c r="E298" s="32">
        <v>1</v>
      </c>
      <c r="F298" s="49">
        <v>1.3204569018674817</v>
      </c>
      <c r="G298" s="49">
        <f>E298*F298</f>
        <v>1.3204569018674817</v>
      </c>
    </row>
    <row r="299" spans="1:7" ht="45" x14ac:dyDescent="0.3">
      <c r="A299" s="5">
        <v>15</v>
      </c>
      <c r="B299" s="67" t="s">
        <v>39</v>
      </c>
      <c r="C299" s="14" t="s">
        <v>315</v>
      </c>
      <c r="D299" s="7" t="s">
        <v>31</v>
      </c>
      <c r="E299" s="35">
        <v>0.14599999999999999</v>
      </c>
      <c r="F299" s="49">
        <v>175.43715287417601</v>
      </c>
      <c r="G299" s="49">
        <f>E299*F299</f>
        <v>25.613824319629696</v>
      </c>
    </row>
    <row r="300" spans="1:7" ht="30" x14ac:dyDescent="0.3">
      <c r="A300" s="5">
        <v>16</v>
      </c>
      <c r="B300" s="64" t="s">
        <v>55</v>
      </c>
      <c r="C300" s="14" t="s">
        <v>124</v>
      </c>
      <c r="D300" s="7" t="s">
        <v>31</v>
      </c>
      <c r="E300" s="35">
        <v>0.29599999999999999</v>
      </c>
      <c r="F300" s="49">
        <v>121.41293851921661</v>
      </c>
      <c r="G300" s="49">
        <f t="shared" ref="G300:G301" si="11">E300*F300</f>
        <v>35.938229801688117</v>
      </c>
    </row>
    <row r="301" spans="1:7" ht="36" customHeight="1" x14ac:dyDescent="0.3">
      <c r="A301" s="5">
        <v>17</v>
      </c>
      <c r="B301" s="64" t="s">
        <v>51</v>
      </c>
      <c r="C301" s="14" t="s">
        <v>89</v>
      </c>
      <c r="D301" s="7" t="s">
        <v>31</v>
      </c>
      <c r="E301" s="35">
        <v>0.19</v>
      </c>
      <c r="F301" s="49">
        <v>114.9270818030822</v>
      </c>
      <c r="G301" s="49">
        <f t="shared" si="11"/>
        <v>21.836145542585619</v>
      </c>
    </row>
    <row r="302" spans="1:7" ht="15" x14ac:dyDescent="0.3">
      <c r="A302" s="15"/>
      <c r="B302" s="4"/>
      <c r="C302" s="16" t="s">
        <v>622</v>
      </c>
      <c r="D302" s="15"/>
      <c r="E302" s="15"/>
      <c r="F302" s="50"/>
      <c r="G302" s="50"/>
    </row>
    <row r="303" spans="1:7" ht="30" x14ac:dyDescent="0.3">
      <c r="A303" s="5">
        <v>1</v>
      </c>
      <c r="B303" s="63" t="s">
        <v>13</v>
      </c>
      <c r="C303" s="13" t="s">
        <v>578</v>
      </c>
      <c r="D303" s="17" t="s">
        <v>10</v>
      </c>
      <c r="E303" s="18">
        <v>0.73</v>
      </c>
      <c r="F303" s="18">
        <v>42.57428981001307</v>
      </c>
      <c r="G303" s="18">
        <f>E303*F303</f>
        <v>31.079231561309541</v>
      </c>
    </row>
    <row r="304" spans="1:7" ht="30" x14ac:dyDescent="0.3">
      <c r="A304" s="5">
        <v>2</v>
      </c>
      <c r="B304" s="67" t="s">
        <v>593</v>
      </c>
      <c r="C304" s="23" t="s">
        <v>594</v>
      </c>
      <c r="D304" s="17" t="s">
        <v>10</v>
      </c>
      <c r="E304" s="18">
        <v>2.37</v>
      </c>
      <c r="F304" s="24">
        <v>56.356638286416263</v>
      </c>
      <c r="G304" s="18">
        <f t="shared" ref="G304:G308" si="12">E304*F304</f>
        <v>133.56523273880654</v>
      </c>
    </row>
    <row r="305" spans="1:7" ht="30" x14ac:dyDescent="0.3">
      <c r="A305" s="5">
        <v>3</v>
      </c>
      <c r="B305" s="64" t="s">
        <v>12</v>
      </c>
      <c r="C305" s="13" t="s">
        <v>595</v>
      </c>
      <c r="D305" s="17" t="s">
        <v>7</v>
      </c>
      <c r="E305" s="25">
        <v>1</v>
      </c>
      <c r="F305" s="18">
        <v>117.84431916664867</v>
      </c>
      <c r="G305" s="18">
        <f t="shared" si="12"/>
        <v>117.84431916664867</v>
      </c>
    </row>
    <row r="306" spans="1:7" ht="45" x14ac:dyDescent="0.3">
      <c r="A306" s="5">
        <v>4</v>
      </c>
      <c r="B306" s="64" t="s">
        <v>12</v>
      </c>
      <c r="C306" s="26" t="s">
        <v>623</v>
      </c>
      <c r="D306" s="17" t="s">
        <v>7</v>
      </c>
      <c r="E306" s="25">
        <v>1</v>
      </c>
      <c r="F306" s="18">
        <v>176.766478749973</v>
      </c>
      <c r="G306" s="18">
        <f t="shared" si="12"/>
        <v>176.766478749973</v>
      </c>
    </row>
    <row r="307" spans="1:7" ht="45" x14ac:dyDescent="0.3">
      <c r="A307" s="5">
        <v>5</v>
      </c>
      <c r="B307" s="64" t="s">
        <v>12</v>
      </c>
      <c r="C307" s="26" t="s">
        <v>624</v>
      </c>
      <c r="D307" s="17" t="s">
        <v>7</v>
      </c>
      <c r="E307" s="25">
        <v>1</v>
      </c>
      <c r="F307" s="18">
        <v>117.84431916664867</v>
      </c>
      <c r="G307" s="18">
        <f t="shared" si="12"/>
        <v>117.84431916664867</v>
      </c>
    </row>
    <row r="308" spans="1:7" ht="30" x14ac:dyDescent="0.3">
      <c r="A308" s="5">
        <v>6</v>
      </c>
      <c r="B308" s="64" t="s">
        <v>12</v>
      </c>
      <c r="C308" s="26" t="s">
        <v>599</v>
      </c>
      <c r="D308" s="17" t="s">
        <v>7</v>
      </c>
      <c r="E308" s="25">
        <v>1</v>
      </c>
      <c r="F308" s="18">
        <v>220.95809843746622</v>
      </c>
      <c r="G308" s="18">
        <f t="shared" si="12"/>
        <v>220.95809843746622</v>
      </c>
    </row>
    <row r="309" spans="1:7" ht="15" x14ac:dyDescent="0.3">
      <c r="A309" s="78">
        <v>7</v>
      </c>
      <c r="B309" s="86" t="s">
        <v>588</v>
      </c>
      <c r="C309" s="96" t="s">
        <v>600</v>
      </c>
      <c r="D309" s="78" t="s">
        <v>6</v>
      </c>
      <c r="E309" s="92">
        <v>1.72E-2</v>
      </c>
      <c r="F309" s="99">
        <v>739.30797341848813</v>
      </c>
      <c r="G309" s="99">
        <f>E309*F309</f>
        <v>12.716097142797995</v>
      </c>
    </row>
    <row r="310" spans="1:7" ht="23.1" customHeight="1" x14ac:dyDescent="0.3">
      <c r="A310" s="78"/>
      <c r="B310" s="86"/>
      <c r="C310" s="96"/>
      <c r="D310" s="78"/>
      <c r="E310" s="92"/>
      <c r="F310" s="99"/>
      <c r="G310" s="99"/>
    </row>
    <row r="311" spans="1:7" ht="25.5" x14ac:dyDescent="0.3">
      <c r="A311" s="5">
        <v>8</v>
      </c>
      <c r="B311" s="68" t="s">
        <v>601</v>
      </c>
      <c r="C311" s="13" t="s">
        <v>602</v>
      </c>
      <c r="D311" s="5" t="s">
        <v>6</v>
      </c>
      <c r="E311" s="19">
        <v>2.64E-2</v>
      </c>
      <c r="F311" s="18">
        <v>736.52699479155422</v>
      </c>
      <c r="G311" s="18">
        <f>E311*F311</f>
        <v>19.44431266249703</v>
      </c>
    </row>
    <row r="312" spans="1:7" ht="25.5" x14ac:dyDescent="0.3">
      <c r="A312" s="5">
        <v>9</v>
      </c>
      <c r="B312" s="64" t="s">
        <v>175</v>
      </c>
      <c r="C312" s="26" t="s">
        <v>606</v>
      </c>
      <c r="D312" s="8" t="s">
        <v>20</v>
      </c>
      <c r="E312" s="27">
        <f>0.1/100</f>
        <v>1E-3</v>
      </c>
      <c r="F312" s="18">
        <v>213.16759831077613</v>
      </c>
      <c r="G312" s="18">
        <f>E312*F312</f>
        <v>0.21316759831077614</v>
      </c>
    </row>
    <row r="313" spans="1:7" ht="15" customHeight="1" x14ac:dyDescent="0.3">
      <c r="A313" s="78">
        <v>10</v>
      </c>
      <c r="B313" s="108" t="s">
        <v>607</v>
      </c>
      <c r="C313" s="96" t="s">
        <v>608</v>
      </c>
      <c r="D313" s="78" t="s">
        <v>6</v>
      </c>
      <c r="E313" s="92">
        <v>4.36E-2</v>
      </c>
      <c r="F313" s="98">
        <v>9.8958896870511026</v>
      </c>
      <c r="G313" s="98">
        <f>E313*F313</f>
        <v>0.43146079035542806</v>
      </c>
    </row>
    <row r="314" spans="1:7" ht="15" x14ac:dyDescent="0.3">
      <c r="A314" s="78"/>
      <c r="B314" s="108"/>
      <c r="C314" s="96"/>
      <c r="D314" s="78"/>
      <c r="E314" s="92"/>
      <c r="F314" s="98"/>
      <c r="G314" s="98"/>
    </row>
    <row r="315" spans="1:7" ht="15" x14ac:dyDescent="0.3">
      <c r="A315" s="5"/>
      <c r="B315" s="63"/>
      <c r="C315" s="6" t="s">
        <v>525</v>
      </c>
      <c r="D315" s="7"/>
      <c r="E315" s="37"/>
      <c r="G315" s="49"/>
    </row>
    <row r="316" spans="1:7" ht="15" x14ac:dyDescent="0.3">
      <c r="A316" s="5"/>
      <c r="B316" s="63"/>
      <c r="C316" s="6" t="s">
        <v>43</v>
      </c>
      <c r="D316" s="7"/>
      <c r="E316" s="37"/>
      <c r="G316" s="49"/>
    </row>
    <row r="317" spans="1:7" ht="25.5" x14ac:dyDescent="0.3">
      <c r="A317" s="5">
        <v>1</v>
      </c>
      <c r="B317" s="64" t="s">
        <v>135</v>
      </c>
      <c r="C317" s="9" t="s">
        <v>133</v>
      </c>
      <c r="D317" s="8" t="s">
        <v>134</v>
      </c>
      <c r="E317" s="30">
        <v>56</v>
      </c>
      <c r="F317" s="49">
        <v>0.42932480293630632</v>
      </c>
      <c r="G317" s="49">
        <f>E317*F317</f>
        <v>24.042188964433155</v>
      </c>
    </row>
    <row r="318" spans="1:7" ht="17.45" customHeight="1" x14ac:dyDescent="0.3">
      <c r="A318" s="78">
        <v>2</v>
      </c>
      <c r="B318" s="64" t="s">
        <v>136</v>
      </c>
      <c r="C318" s="79" t="s">
        <v>508</v>
      </c>
      <c r="D318" s="85" t="s">
        <v>21</v>
      </c>
      <c r="E318" s="95">
        <f>3/1000</f>
        <v>3.0000000000000001E-3</v>
      </c>
      <c r="F318" s="94">
        <v>10904.781865159301</v>
      </c>
      <c r="G318" s="94">
        <f>E318*F318</f>
        <v>32.714345595477901</v>
      </c>
    </row>
    <row r="319" spans="1:7" ht="15" x14ac:dyDescent="0.3">
      <c r="A319" s="78"/>
      <c r="B319" s="63" t="s">
        <v>36</v>
      </c>
      <c r="C319" s="79"/>
      <c r="D319" s="85"/>
      <c r="E319" s="95"/>
      <c r="F319" s="94"/>
      <c r="G319" s="94"/>
    </row>
    <row r="320" spans="1:7" ht="38.25" x14ac:dyDescent="0.3">
      <c r="A320" s="78"/>
      <c r="B320" s="64" t="s">
        <v>137</v>
      </c>
      <c r="C320" s="79"/>
      <c r="D320" s="85"/>
      <c r="E320" s="95"/>
      <c r="F320" s="94"/>
      <c r="G320" s="94"/>
    </row>
    <row r="321" spans="1:7" ht="17.45" customHeight="1" x14ac:dyDescent="0.3">
      <c r="A321" s="78">
        <v>3</v>
      </c>
      <c r="B321" s="63" t="s">
        <v>37</v>
      </c>
      <c r="C321" s="96" t="s">
        <v>509</v>
      </c>
      <c r="D321" s="85" t="s">
        <v>21</v>
      </c>
      <c r="E321" s="93">
        <v>8.9999999999999993E-3</v>
      </c>
      <c r="F321" s="94">
        <v>10640.336901651943</v>
      </c>
      <c r="G321" s="94">
        <f>E321*F321</f>
        <v>95.763032114867471</v>
      </c>
    </row>
    <row r="322" spans="1:7" ht="38.25" x14ac:dyDescent="0.3">
      <c r="A322" s="78"/>
      <c r="B322" s="64" t="s">
        <v>138</v>
      </c>
      <c r="C322" s="96"/>
      <c r="D322" s="85"/>
      <c r="E322" s="93"/>
      <c r="F322" s="94"/>
      <c r="G322" s="94"/>
    </row>
    <row r="323" spans="1:7" ht="17.45" customHeight="1" x14ac:dyDescent="0.3">
      <c r="A323" s="78">
        <v>4</v>
      </c>
      <c r="B323" s="63" t="s">
        <v>36</v>
      </c>
      <c r="C323" s="96" t="s">
        <v>510</v>
      </c>
      <c r="D323" s="85" t="s">
        <v>21</v>
      </c>
      <c r="E323" s="91">
        <v>8.5000000000000006E-3</v>
      </c>
      <c r="F323" s="94">
        <v>9079.4493739268037</v>
      </c>
      <c r="G323" s="94">
        <f>E323*F323</f>
        <v>77.175319678377832</v>
      </c>
    </row>
    <row r="324" spans="1:7" ht="38.25" x14ac:dyDescent="0.3">
      <c r="A324" s="78"/>
      <c r="B324" s="64" t="s">
        <v>137</v>
      </c>
      <c r="C324" s="96"/>
      <c r="D324" s="85"/>
      <c r="E324" s="91"/>
      <c r="F324" s="94"/>
      <c r="G324" s="94"/>
    </row>
    <row r="325" spans="1:7" ht="30" x14ac:dyDescent="0.3">
      <c r="A325" s="5">
        <v>5</v>
      </c>
      <c r="B325" s="63" t="s">
        <v>16</v>
      </c>
      <c r="C325" s="10" t="s">
        <v>18</v>
      </c>
      <c r="D325" s="11" t="s">
        <v>10</v>
      </c>
      <c r="E325" s="32">
        <v>2</v>
      </c>
      <c r="F325" s="49">
        <v>8.0608684465148333</v>
      </c>
      <c r="G325" s="49">
        <f>E325*F325</f>
        <v>16.121736893029667</v>
      </c>
    </row>
    <row r="326" spans="1:7" ht="45" x14ac:dyDescent="0.3">
      <c r="A326" s="5">
        <v>6</v>
      </c>
      <c r="B326" s="65" t="s">
        <v>488</v>
      </c>
      <c r="C326" s="12" t="s">
        <v>139</v>
      </c>
      <c r="D326" s="11" t="s">
        <v>22</v>
      </c>
      <c r="E326" s="32">
        <v>0.05</v>
      </c>
      <c r="F326" s="49">
        <v>585.33726796981887</v>
      </c>
      <c r="G326" s="49">
        <f>E326*F326</f>
        <v>29.266863398490944</v>
      </c>
    </row>
    <row r="327" spans="1:7" ht="25.5" x14ac:dyDescent="0.3">
      <c r="A327" s="78">
        <v>7</v>
      </c>
      <c r="B327" s="64" t="s">
        <v>141</v>
      </c>
      <c r="C327" s="96" t="s">
        <v>140</v>
      </c>
      <c r="D327" s="83" t="s">
        <v>22</v>
      </c>
      <c r="E327" s="95">
        <v>8.5000000000000006E-2</v>
      </c>
      <c r="F327" s="94">
        <v>539.33120197456572</v>
      </c>
      <c r="G327" s="94">
        <f>E327*F327</f>
        <v>45.843152167838092</v>
      </c>
    </row>
    <row r="328" spans="1:7" ht="15" x14ac:dyDescent="0.3">
      <c r="A328" s="78"/>
      <c r="B328" s="64" t="s">
        <v>15</v>
      </c>
      <c r="C328" s="96"/>
      <c r="D328" s="83"/>
      <c r="E328" s="95"/>
      <c r="F328" s="94"/>
      <c r="G328" s="94"/>
    </row>
    <row r="329" spans="1:7" ht="15" customHeight="1" x14ac:dyDescent="0.3">
      <c r="A329" s="78">
        <v>8</v>
      </c>
      <c r="B329" s="89" t="s">
        <v>142</v>
      </c>
      <c r="C329" s="90" t="s">
        <v>567</v>
      </c>
      <c r="D329" s="83" t="s">
        <v>20</v>
      </c>
      <c r="E329" s="82">
        <v>0.22</v>
      </c>
      <c r="F329" s="94">
        <v>175.56170731991196</v>
      </c>
      <c r="G329" s="94">
        <f>E329*F329</f>
        <v>38.623575610380634</v>
      </c>
    </row>
    <row r="330" spans="1:7" ht="15" customHeight="1" x14ac:dyDescent="0.3">
      <c r="A330" s="78"/>
      <c r="B330" s="89"/>
      <c r="C330" s="90"/>
      <c r="D330" s="83"/>
      <c r="E330" s="82"/>
      <c r="F330" s="94"/>
      <c r="G330" s="94"/>
    </row>
    <row r="331" spans="1:7" ht="15" customHeight="1" x14ac:dyDescent="0.3">
      <c r="A331" s="78"/>
      <c r="B331" s="89"/>
      <c r="C331" s="90"/>
      <c r="D331" s="83"/>
      <c r="E331" s="82"/>
      <c r="F331" s="94"/>
      <c r="G331" s="94"/>
    </row>
    <row r="332" spans="1:7" ht="15" customHeight="1" x14ac:dyDescent="0.3">
      <c r="A332" s="78"/>
      <c r="B332" s="89"/>
      <c r="C332" s="90"/>
      <c r="D332" s="83"/>
      <c r="E332" s="82"/>
      <c r="F332" s="94"/>
      <c r="G332" s="94"/>
    </row>
    <row r="333" spans="1:7" ht="38.85" customHeight="1" x14ac:dyDescent="0.3">
      <c r="A333" s="5">
        <v>9</v>
      </c>
      <c r="B333" s="63" t="s">
        <v>148</v>
      </c>
      <c r="C333" s="9" t="s">
        <v>146</v>
      </c>
      <c r="D333" s="8" t="s">
        <v>20</v>
      </c>
      <c r="E333" s="18">
        <v>0.28000000000000003</v>
      </c>
      <c r="F333" s="49">
        <v>606.21368269758227</v>
      </c>
      <c r="G333" s="49">
        <f>E333*F333</f>
        <v>169.73983115532306</v>
      </c>
    </row>
    <row r="334" spans="1:7" ht="34.700000000000003" customHeight="1" x14ac:dyDescent="0.3">
      <c r="A334" s="5">
        <v>10</v>
      </c>
      <c r="B334" s="63" t="s">
        <v>150</v>
      </c>
      <c r="C334" s="9" t="s">
        <v>317</v>
      </c>
      <c r="D334" s="7" t="s">
        <v>6</v>
      </c>
      <c r="E334" s="38">
        <v>3.4608E-3</v>
      </c>
      <c r="F334" s="49">
        <v>259.08589159774777</v>
      </c>
      <c r="G334" s="49">
        <f>E334*F334</f>
        <v>0.89664445364148548</v>
      </c>
    </row>
    <row r="335" spans="1:7" ht="15" x14ac:dyDescent="0.3">
      <c r="A335" s="5"/>
      <c r="B335" s="64"/>
      <c r="C335" s="6" t="s">
        <v>25</v>
      </c>
      <c r="D335" s="7"/>
      <c r="E335" s="33"/>
      <c r="G335" s="49"/>
    </row>
    <row r="336" spans="1:7" ht="45" x14ac:dyDescent="0.3">
      <c r="A336" s="5">
        <v>1</v>
      </c>
      <c r="B336" s="64" t="s">
        <v>70</v>
      </c>
      <c r="C336" s="14" t="s">
        <v>67</v>
      </c>
      <c r="D336" s="7" t="s">
        <v>9</v>
      </c>
      <c r="E336" s="32">
        <v>28</v>
      </c>
      <c r="F336" s="49">
        <v>1.2475202185858054</v>
      </c>
      <c r="G336" s="49">
        <f>E336*F336</f>
        <v>34.930566120402553</v>
      </c>
    </row>
    <row r="337" spans="1:7" ht="30" x14ac:dyDescent="0.3">
      <c r="A337" s="5">
        <v>2</v>
      </c>
      <c r="B337" s="64" t="s">
        <v>41</v>
      </c>
      <c r="C337" s="14" t="s">
        <v>311</v>
      </c>
      <c r="D337" s="8" t="s">
        <v>42</v>
      </c>
      <c r="E337" s="32">
        <v>0.1</v>
      </c>
      <c r="F337" s="49">
        <v>382.56764048382797</v>
      </c>
      <c r="G337" s="49">
        <f>E337*F337</f>
        <v>38.256764048382799</v>
      </c>
    </row>
    <row r="338" spans="1:7" ht="45" x14ac:dyDescent="0.3">
      <c r="A338" s="5">
        <v>3</v>
      </c>
      <c r="B338" s="67" t="s">
        <v>12</v>
      </c>
      <c r="C338" s="14" t="s">
        <v>87</v>
      </c>
      <c r="D338" s="7" t="s">
        <v>28</v>
      </c>
      <c r="E338" s="36">
        <v>28</v>
      </c>
      <c r="F338" s="49">
        <v>0.22095809843746625</v>
      </c>
      <c r="G338" s="49">
        <f t="shared" ref="G338:G339" si="13">E338*F338</f>
        <v>6.1868267562490553</v>
      </c>
    </row>
    <row r="339" spans="1:7" ht="30" x14ac:dyDescent="0.3">
      <c r="A339" s="5">
        <v>4</v>
      </c>
      <c r="B339" s="64" t="s">
        <v>51</v>
      </c>
      <c r="C339" s="14" t="s">
        <v>89</v>
      </c>
      <c r="D339" s="7" t="s">
        <v>31</v>
      </c>
      <c r="E339" s="35">
        <v>2.8000000000000001E-2</v>
      </c>
      <c r="F339" s="49">
        <v>114.9270818030822</v>
      </c>
      <c r="G339" s="49">
        <f t="shared" si="13"/>
        <v>3.2179582904863016</v>
      </c>
    </row>
    <row r="340" spans="1:7" ht="15" x14ac:dyDescent="0.3">
      <c r="A340" s="5"/>
      <c r="B340" s="64"/>
      <c r="C340" s="6" t="s">
        <v>526</v>
      </c>
      <c r="D340" s="7"/>
      <c r="E340" s="35"/>
      <c r="G340" s="49"/>
    </row>
    <row r="341" spans="1:7" ht="15" x14ac:dyDescent="0.3">
      <c r="A341" s="5"/>
      <c r="B341" s="63"/>
      <c r="C341" s="6" t="s">
        <v>43</v>
      </c>
      <c r="D341" s="7"/>
      <c r="E341" s="37"/>
      <c r="G341" s="49"/>
    </row>
    <row r="342" spans="1:7" ht="25.5" x14ac:dyDescent="0.3">
      <c r="A342" s="5">
        <v>1</v>
      </c>
      <c r="B342" s="64" t="s">
        <v>135</v>
      </c>
      <c r="C342" s="9" t="s">
        <v>133</v>
      </c>
      <c r="D342" s="8" t="s">
        <v>134</v>
      </c>
      <c r="E342" s="30">
        <v>972</v>
      </c>
      <c r="F342" s="49">
        <v>0.42932480293630632</v>
      </c>
      <c r="G342" s="49">
        <f>E342*F342</f>
        <v>417.30370845408976</v>
      </c>
    </row>
    <row r="343" spans="1:7" ht="17.45" customHeight="1" x14ac:dyDescent="0.3">
      <c r="A343" s="78">
        <v>2</v>
      </c>
      <c r="B343" s="64" t="s">
        <v>136</v>
      </c>
      <c r="C343" s="79" t="s">
        <v>508</v>
      </c>
      <c r="D343" s="85" t="s">
        <v>21</v>
      </c>
      <c r="E343" s="95">
        <f>46/1000</f>
        <v>4.5999999999999999E-2</v>
      </c>
      <c r="F343" s="94">
        <v>10904.781865159301</v>
      </c>
      <c r="G343" s="94">
        <f>E343*F343</f>
        <v>501.61996579732784</v>
      </c>
    </row>
    <row r="344" spans="1:7" ht="15" x14ac:dyDescent="0.3">
      <c r="A344" s="78"/>
      <c r="B344" s="63" t="s">
        <v>36</v>
      </c>
      <c r="C344" s="79"/>
      <c r="D344" s="85"/>
      <c r="E344" s="95"/>
      <c r="F344" s="94"/>
      <c r="G344" s="94"/>
    </row>
    <row r="345" spans="1:7" ht="38.25" x14ac:dyDescent="0.3">
      <c r="A345" s="78"/>
      <c r="B345" s="64" t="s">
        <v>137</v>
      </c>
      <c r="C345" s="79"/>
      <c r="D345" s="85"/>
      <c r="E345" s="95"/>
      <c r="F345" s="94"/>
      <c r="G345" s="94"/>
    </row>
    <row r="346" spans="1:7" ht="17.45" customHeight="1" x14ac:dyDescent="0.3">
      <c r="A346" s="78">
        <v>3</v>
      </c>
      <c r="B346" s="63" t="s">
        <v>36</v>
      </c>
      <c r="C346" s="79" t="s">
        <v>511</v>
      </c>
      <c r="D346" s="85" t="s">
        <v>21</v>
      </c>
      <c r="E346" s="91">
        <v>8.9999999999999993E-3</v>
      </c>
      <c r="F346" s="94">
        <v>9079.4493739268037</v>
      </c>
      <c r="G346" s="94">
        <f>E346*F346</f>
        <v>81.715044365341228</v>
      </c>
    </row>
    <row r="347" spans="1:7" ht="38.25" x14ac:dyDescent="0.3">
      <c r="A347" s="78"/>
      <c r="B347" s="64" t="s">
        <v>137</v>
      </c>
      <c r="C347" s="79"/>
      <c r="D347" s="85"/>
      <c r="E347" s="91"/>
      <c r="F347" s="94"/>
      <c r="G347" s="94"/>
    </row>
    <row r="348" spans="1:7" ht="17.45" customHeight="1" x14ac:dyDescent="0.3">
      <c r="A348" s="78">
        <v>4</v>
      </c>
      <c r="B348" s="63" t="s">
        <v>37</v>
      </c>
      <c r="C348" s="96" t="s">
        <v>509</v>
      </c>
      <c r="D348" s="85" t="s">
        <v>21</v>
      </c>
      <c r="E348" s="91">
        <v>0.17649999999999999</v>
      </c>
      <c r="F348" s="94">
        <v>11447.134632720003</v>
      </c>
      <c r="G348" s="94">
        <f>E348*F348</f>
        <v>2020.4192626750803</v>
      </c>
    </row>
    <row r="349" spans="1:7" ht="15" x14ac:dyDescent="0.3">
      <c r="A349" s="78"/>
      <c r="B349" s="64" t="s">
        <v>53</v>
      </c>
      <c r="C349" s="96"/>
      <c r="D349" s="85"/>
      <c r="E349" s="91"/>
      <c r="F349" s="94"/>
      <c r="G349" s="94"/>
    </row>
    <row r="350" spans="1:7" ht="38.25" x14ac:dyDescent="0.3">
      <c r="A350" s="78"/>
      <c r="B350" s="64" t="s">
        <v>138</v>
      </c>
      <c r="C350" s="96"/>
      <c r="D350" s="85"/>
      <c r="E350" s="91"/>
      <c r="F350" s="94"/>
      <c r="G350" s="94"/>
    </row>
    <row r="351" spans="1:7" ht="17.45" customHeight="1" x14ac:dyDescent="0.3">
      <c r="A351" s="78">
        <v>5</v>
      </c>
      <c r="B351" s="63" t="s">
        <v>36</v>
      </c>
      <c r="C351" s="96" t="s">
        <v>510</v>
      </c>
      <c r="D351" s="85" t="s">
        <v>21</v>
      </c>
      <c r="E351" s="91">
        <v>0.17649999999999999</v>
      </c>
      <c r="F351" s="94">
        <v>9288.6940866771765</v>
      </c>
      <c r="G351" s="94">
        <f>E351*F351</f>
        <v>1639.4545062985217</v>
      </c>
    </row>
    <row r="352" spans="1:7" ht="15" x14ac:dyDescent="0.3">
      <c r="A352" s="78"/>
      <c r="B352" s="64" t="s">
        <v>35</v>
      </c>
      <c r="C352" s="96"/>
      <c r="D352" s="85"/>
      <c r="E352" s="91"/>
      <c r="F352" s="94"/>
      <c r="G352" s="94"/>
    </row>
    <row r="353" spans="1:7" ht="38.25" x14ac:dyDescent="0.3">
      <c r="A353" s="78"/>
      <c r="B353" s="64" t="s">
        <v>137</v>
      </c>
      <c r="C353" s="96"/>
      <c r="D353" s="85"/>
      <c r="E353" s="91"/>
      <c r="F353" s="94"/>
      <c r="G353" s="94"/>
    </row>
    <row r="354" spans="1:7" ht="30" x14ac:dyDescent="0.3">
      <c r="A354" s="5">
        <v>6</v>
      </c>
      <c r="B354" s="63" t="s">
        <v>16</v>
      </c>
      <c r="C354" s="10" t="s">
        <v>18</v>
      </c>
      <c r="D354" s="11" t="s">
        <v>10</v>
      </c>
      <c r="E354" s="32">
        <v>35</v>
      </c>
      <c r="F354" s="49">
        <v>8.0608684465148333</v>
      </c>
      <c r="G354" s="49">
        <f>E354*F354</f>
        <v>282.13039562801919</v>
      </c>
    </row>
    <row r="355" spans="1:7" ht="45" x14ac:dyDescent="0.3">
      <c r="A355" s="5">
        <v>7</v>
      </c>
      <c r="B355" s="65" t="s">
        <v>488</v>
      </c>
      <c r="C355" s="12" t="s">
        <v>139</v>
      </c>
      <c r="D355" s="8" t="s">
        <v>22</v>
      </c>
      <c r="E355" s="35">
        <f>107.5/100</f>
        <v>1.075</v>
      </c>
      <c r="F355" s="49">
        <v>585.33726796981887</v>
      </c>
      <c r="G355" s="49">
        <f>E355*F355</f>
        <v>629.23756306755524</v>
      </c>
    </row>
    <row r="356" spans="1:7" ht="25.5" x14ac:dyDescent="0.3">
      <c r="A356" s="78">
        <v>8</v>
      </c>
      <c r="B356" s="65" t="s">
        <v>487</v>
      </c>
      <c r="C356" s="96" t="s">
        <v>140</v>
      </c>
      <c r="D356" s="83" t="s">
        <v>22</v>
      </c>
      <c r="E356" s="95">
        <v>1.7949999999999999</v>
      </c>
      <c r="F356" s="94">
        <v>542.01011849173869</v>
      </c>
      <c r="G356" s="94">
        <f>E356*F356</f>
        <v>972.90816269267089</v>
      </c>
    </row>
    <row r="357" spans="1:7" ht="25.5" x14ac:dyDescent="0.3">
      <c r="A357" s="78"/>
      <c r="B357" s="64" t="s">
        <v>141</v>
      </c>
      <c r="C357" s="96"/>
      <c r="D357" s="83"/>
      <c r="E357" s="95"/>
      <c r="F357" s="94"/>
      <c r="G357" s="94"/>
    </row>
    <row r="358" spans="1:7" ht="15" x14ac:dyDescent="0.3">
      <c r="A358" s="78"/>
      <c r="B358" s="64" t="s">
        <v>15</v>
      </c>
      <c r="C358" s="96"/>
      <c r="D358" s="83"/>
      <c r="E358" s="95"/>
      <c r="F358" s="94"/>
      <c r="G358" s="94"/>
    </row>
    <row r="359" spans="1:7" ht="15" customHeight="1" x14ac:dyDescent="0.3">
      <c r="A359" s="78">
        <v>9</v>
      </c>
      <c r="B359" s="89" t="s">
        <v>142</v>
      </c>
      <c r="C359" s="90" t="s">
        <v>567</v>
      </c>
      <c r="D359" s="83" t="s">
        <v>20</v>
      </c>
      <c r="E359" s="82">
        <v>3.78</v>
      </c>
      <c r="F359" s="94">
        <v>175.56170731991202</v>
      </c>
      <c r="G359" s="94">
        <f>E359*F359</f>
        <v>663.62325366926734</v>
      </c>
    </row>
    <row r="360" spans="1:7" ht="15" customHeight="1" x14ac:dyDescent="0.3">
      <c r="A360" s="78"/>
      <c r="B360" s="89"/>
      <c r="C360" s="90"/>
      <c r="D360" s="83"/>
      <c r="E360" s="82"/>
      <c r="F360" s="94"/>
      <c r="G360" s="94"/>
    </row>
    <row r="361" spans="1:7" ht="15" customHeight="1" x14ac:dyDescent="0.3">
      <c r="A361" s="78"/>
      <c r="B361" s="89"/>
      <c r="C361" s="90"/>
      <c r="D361" s="83"/>
      <c r="E361" s="82"/>
      <c r="F361" s="94"/>
      <c r="G361" s="94"/>
    </row>
    <row r="362" spans="1:7" ht="15" customHeight="1" x14ac:dyDescent="0.3">
      <c r="A362" s="78"/>
      <c r="B362" s="89"/>
      <c r="C362" s="90"/>
      <c r="D362" s="83"/>
      <c r="E362" s="82"/>
      <c r="F362" s="94"/>
      <c r="G362" s="94"/>
    </row>
    <row r="363" spans="1:7" ht="30" x14ac:dyDescent="0.3">
      <c r="A363" s="5">
        <v>10</v>
      </c>
      <c r="B363" s="63" t="s">
        <v>148</v>
      </c>
      <c r="C363" s="9" t="s">
        <v>146</v>
      </c>
      <c r="D363" s="8" t="s">
        <v>20</v>
      </c>
      <c r="E363" s="18">
        <v>4.62</v>
      </c>
      <c r="F363" s="49">
        <v>606.21368269758227</v>
      </c>
      <c r="G363" s="49">
        <f>E363*F363</f>
        <v>2800.7072140628302</v>
      </c>
    </row>
    <row r="364" spans="1:7" ht="30" x14ac:dyDescent="0.3">
      <c r="A364" s="5">
        <v>11</v>
      </c>
      <c r="B364" s="63" t="s">
        <v>148</v>
      </c>
      <c r="C364" s="13" t="s">
        <v>157</v>
      </c>
      <c r="D364" s="8" t="s">
        <v>20</v>
      </c>
      <c r="E364" s="18">
        <v>0.92</v>
      </c>
      <c r="F364" s="49">
        <v>330.13285558997097</v>
      </c>
      <c r="G364" s="49">
        <f>E364*F364</f>
        <v>303.72222714277331</v>
      </c>
    </row>
    <row r="365" spans="1:7" ht="30" x14ac:dyDescent="0.3">
      <c r="A365" s="5">
        <v>12</v>
      </c>
      <c r="B365" s="63" t="s">
        <v>150</v>
      </c>
      <c r="C365" s="9" t="s">
        <v>318</v>
      </c>
      <c r="D365" s="7" t="s">
        <v>6</v>
      </c>
      <c r="E365" s="38">
        <v>2.8427999999999999E-3</v>
      </c>
      <c r="F365" s="49">
        <v>259.08589159774777</v>
      </c>
      <c r="G365" s="49">
        <f>E365*F365</f>
        <v>0.73652937263407736</v>
      </c>
    </row>
    <row r="366" spans="1:7" ht="15" x14ac:dyDescent="0.3">
      <c r="A366" s="5"/>
      <c r="B366" s="64"/>
      <c r="C366" s="6" t="s">
        <v>25</v>
      </c>
      <c r="D366" s="7"/>
      <c r="E366" s="33"/>
      <c r="G366" s="49"/>
    </row>
    <row r="367" spans="1:7" ht="30" x14ac:dyDescent="0.3">
      <c r="A367" s="5">
        <v>1</v>
      </c>
      <c r="B367" s="64" t="s">
        <v>23</v>
      </c>
      <c r="C367" s="14" t="s">
        <v>26</v>
      </c>
      <c r="D367" s="7" t="s">
        <v>9</v>
      </c>
      <c r="E367" s="32">
        <v>1</v>
      </c>
      <c r="F367" s="49">
        <v>6.9332142200970654</v>
      </c>
      <c r="G367" s="49">
        <f>E367*F367</f>
        <v>6.9332142200970654</v>
      </c>
    </row>
    <row r="368" spans="1:7" ht="45" x14ac:dyDescent="0.3">
      <c r="A368" s="5">
        <v>2</v>
      </c>
      <c r="B368" s="68" t="s">
        <v>40</v>
      </c>
      <c r="C368" s="14" t="s">
        <v>65</v>
      </c>
      <c r="D368" s="7" t="s">
        <v>9</v>
      </c>
      <c r="E368" s="32">
        <v>294</v>
      </c>
      <c r="F368" s="49">
        <v>2.8953488570807502</v>
      </c>
      <c r="G368" s="49">
        <f>E368*F368</f>
        <v>851.23256398174055</v>
      </c>
    </row>
    <row r="369" spans="1:7" ht="45" x14ac:dyDescent="0.3">
      <c r="A369" s="5">
        <v>3</v>
      </c>
      <c r="B369" s="64" t="s">
        <v>69</v>
      </c>
      <c r="C369" s="14" t="s">
        <v>66</v>
      </c>
      <c r="D369" s="7" t="s">
        <v>9</v>
      </c>
      <c r="E369" s="32">
        <v>192</v>
      </c>
      <c r="F369" s="49">
        <v>2.1068230564569124</v>
      </c>
      <c r="G369" s="49">
        <f t="shared" ref="G369:G376" si="14">E369*F369</f>
        <v>404.51002683972717</v>
      </c>
    </row>
    <row r="370" spans="1:7" ht="30" x14ac:dyDescent="0.3">
      <c r="A370" s="5">
        <v>4</v>
      </c>
      <c r="B370" s="64" t="s">
        <v>110</v>
      </c>
      <c r="C370" s="14" t="s">
        <v>46</v>
      </c>
      <c r="D370" s="7" t="s">
        <v>7</v>
      </c>
      <c r="E370" s="34">
        <v>1</v>
      </c>
      <c r="F370" s="49">
        <v>62.683897782321544</v>
      </c>
      <c r="G370" s="49">
        <f t="shared" si="14"/>
        <v>62.683897782321544</v>
      </c>
    </row>
    <row r="371" spans="1:7" ht="30" x14ac:dyDescent="0.3">
      <c r="A371" s="5">
        <v>5</v>
      </c>
      <c r="B371" s="64" t="s">
        <v>34</v>
      </c>
      <c r="C371" s="13" t="s">
        <v>47</v>
      </c>
      <c r="D371" s="5" t="s">
        <v>7</v>
      </c>
      <c r="E371" s="25">
        <v>2</v>
      </c>
      <c r="F371" s="49">
        <v>15.5520006066828</v>
      </c>
      <c r="G371" s="49">
        <f t="shared" si="14"/>
        <v>31.104001213365599</v>
      </c>
    </row>
    <row r="372" spans="1:7" ht="30" x14ac:dyDescent="0.3">
      <c r="A372" s="5">
        <v>6</v>
      </c>
      <c r="B372" s="67" t="s">
        <v>41</v>
      </c>
      <c r="C372" s="13" t="s">
        <v>48</v>
      </c>
      <c r="D372" s="8" t="s">
        <v>42</v>
      </c>
      <c r="E372" s="5">
        <v>0.1</v>
      </c>
      <c r="F372" s="49">
        <v>353.10656069216566</v>
      </c>
      <c r="G372" s="49">
        <f t="shared" si="14"/>
        <v>35.31065606921657</v>
      </c>
    </row>
    <row r="373" spans="1:7" ht="45" x14ac:dyDescent="0.3">
      <c r="A373" s="5">
        <v>7</v>
      </c>
      <c r="B373" s="64" t="s">
        <v>41</v>
      </c>
      <c r="C373" s="13" t="s">
        <v>319</v>
      </c>
      <c r="D373" s="8" t="s">
        <v>42</v>
      </c>
      <c r="E373" s="5">
        <v>0.1</v>
      </c>
      <c r="F373" s="49">
        <v>220.53170162968598</v>
      </c>
      <c r="G373" s="49">
        <f t="shared" si="14"/>
        <v>22.053170162968598</v>
      </c>
    </row>
    <row r="374" spans="1:7" ht="30" x14ac:dyDescent="0.3">
      <c r="A374" s="5">
        <v>8</v>
      </c>
      <c r="B374" s="64" t="s">
        <v>17</v>
      </c>
      <c r="C374" s="14" t="s">
        <v>320</v>
      </c>
      <c r="D374" s="7" t="s">
        <v>6</v>
      </c>
      <c r="E374" s="5">
        <v>4.0000000000000001E-3</v>
      </c>
      <c r="F374" s="49">
        <v>2063.2370648174488</v>
      </c>
      <c r="G374" s="49">
        <f t="shared" si="14"/>
        <v>8.2529482592697949</v>
      </c>
    </row>
    <row r="375" spans="1:7" ht="30" x14ac:dyDescent="0.3">
      <c r="A375" s="5">
        <v>9</v>
      </c>
      <c r="B375" s="64" t="s">
        <v>41</v>
      </c>
      <c r="C375" s="14" t="s">
        <v>117</v>
      </c>
      <c r="D375" s="8" t="s">
        <v>42</v>
      </c>
      <c r="E375" s="32">
        <v>0.5</v>
      </c>
      <c r="F375" s="49">
        <v>132.14846225469947</v>
      </c>
      <c r="G375" s="49">
        <f t="shared" si="14"/>
        <v>66.074231127349734</v>
      </c>
    </row>
    <row r="376" spans="1:7" ht="45" x14ac:dyDescent="0.3">
      <c r="A376" s="5">
        <v>10</v>
      </c>
      <c r="B376" s="67" t="s">
        <v>12</v>
      </c>
      <c r="C376" s="14" t="s">
        <v>87</v>
      </c>
      <c r="D376" s="7" t="s">
        <v>28</v>
      </c>
      <c r="E376" s="36">
        <v>486</v>
      </c>
      <c r="F376" s="49">
        <v>0.22095809843746625</v>
      </c>
      <c r="G376" s="49">
        <f t="shared" si="14"/>
        <v>107.3856358406086</v>
      </c>
    </row>
    <row r="377" spans="1:7" ht="27.75" customHeight="1" x14ac:dyDescent="0.3">
      <c r="A377" s="78">
        <v>11</v>
      </c>
      <c r="B377" s="97" t="s">
        <v>33</v>
      </c>
      <c r="C377" s="79" t="s">
        <v>27</v>
      </c>
      <c r="D377" s="85" t="s">
        <v>20</v>
      </c>
      <c r="E377" s="93">
        <f>0.2/100</f>
        <v>2E-3</v>
      </c>
      <c r="F377" s="94">
        <v>110.4624096723106</v>
      </c>
      <c r="G377" s="94">
        <f>E377*F377</f>
        <v>0.22092481934462121</v>
      </c>
    </row>
    <row r="378" spans="1:7" ht="27.75" customHeight="1" x14ac:dyDescent="0.3">
      <c r="A378" s="78"/>
      <c r="B378" s="97"/>
      <c r="C378" s="79"/>
      <c r="D378" s="85"/>
      <c r="E378" s="93"/>
      <c r="F378" s="94"/>
      <c r="G378" s="94"/>
    </row>
    <row r="379" spans="1:7" ht="47.25" x14ac:dyDescent="0.3">
      <c r="A379" s="5">
        <v>12</v>
      </c>
      <c r="B379" s="67" t="s">
        <v>49</v>
      </c>
      <c r="C379" s="14" t="s">
        <v>303</v>
      </c>
      <c r="D379" s="7" t="s">
        <v>28</v>
      </c>
      <c r="E379" s="33">
        <v>0.5</v>
      </c>
      <c r="F379" s="49">
        <v>1.3204569018674817</v>
      </c>
      <c r="G379" s="49">
        <f>E379*F379</f>
        <v>0.66022845093374083</v>
      </c>
    </row>
    <row r="380" spans="1:7" ht="45" x14ac:dyDescent="0.3">
      <c r="A380" s="5">
        <v>13</v>
      </c>
      <c r="B380" s="64" t="s">
        <v>32</v>
      </c>
      <c r="C380" s="14" t="s">
        <v>116</v>
      </c>
      <c r="D380" s="7" t="s">
        <v>31</v>
      </c>
      <c r="E380" s="35">
        <v>0.29499999999999998</v>
      </c>
      <c r="F380" s="49">
        <v>130.67844811369437</v>
      </c>
      <c r="G380" s="49">
        <f>E380*F380</f>
        <v>38.550142193539841</v>
      </c>
    </row>
    <row r="381" spans="1:7" ht="36" customHeight="1" x14ac:dyDescent="0.3">
      <c r="A381" s="5">
        <v>14</v>
      </c>
      <c r="B381" s="64" t="s">
        <v>55</v>
      </c>
      <c r="C381" s="14" t="s">
        <v>124</v>
      </c>
      <c r="D381" s="7" t="s">
        <v>31</v>
      </c>
      <c r="E381" s="35">
        <v>0.192</v>
      </c>
      <c r="F381" s="49">
        <v>121.41293851921662</v>
      </c>
      <c r="G381" s="49">
        <f>E381*F381</f>
        <v>23.311284195689591</v>
      </c>
    </row>
    <row r="382" spans="1:7" ht="15" x14ac:dyDescent="0.3">
      <c r="A382" s="5"/>
      <c r="B382" s="63"/>
      <c r="C382" s="6" t="s">
        <v>527</v>
      </c>
      <c r="D382" s="7"/>
      <c r="E382" s="37"/>
      <c r="G382" s="49"/>
    </row>
    <row r="383" spans="1:7" ht="15" x14ac:dyDescent="0.3">
      <c r="A383" s="5"/>
      <c r="B383" s="63"/>
      <c r="C383" s="6" t="s">
        <v>43</v>
      </c>
      <c r="D383" s="7"/>
      <c r="E383" s="37"/>
      <c r="G383" s="49"/>
    </row>
    <row r="384" spans="1:7" ht="25.5" x14ac:dyDescent="0.3">
      <c r="A384" s="5">
        <v>1</v>
      </c>
      <c r="B384" s="64" t="s">
        <v>135</v>
      </c>
      <c r="C384" s="9" t="s">
        <v>133</v>
      </c>
      <c r="D384" s="8" t="s">
        <v>134</v>
      </c>
      <c r="E384" s="30">
        <v>88</v>
      </c>
      <c r="F384" s="49">
        <v>0.42932480293630632</v>
      </c>
      <c r="G384" s="49">
        <f>E384*F384</f>
        <v>37.780582658394955</v>
      </c>
    </row>
    <row r="385" spans="1:7" ht="17.45" customHeight="1" x14ac:dyDescent="0.3">
      <c r="A385" s="78">
        <v>2</v>
      </c>
      <c r="B385" s="64" t="s">
        <v>136</v>
      </c>
      <c r="C385" s="79" t="s">
        <v>508</v>
      </c>
      <c r="D385" s="85" t="s">
        <v>21</v>
      </c>
      <c r="E385" s="95">
        <f>4/1000</f>
        <v>4.0000000000000001E-3</v>
      </c>
      <c r="F385" s="94">
        <v>10904.781865159301</v>
      </c>
      <c r="G385" s="94">
        <f>E385*F385</f>
        <v>43.619127460637202</v>
      </c>
    </row>
    <row r="386" spans="1:7" ht="15" x14ac:dyDescent="0.3">
      <c r="A386" s="78"/>
      <c r="B386" s="63" t="s">
        <v>36</v>
      </c>
      <c r="C386" s="79"/>
      <c r="D386" s="85"/>
      <c r="E386" s="95"/>
      <c r="F386" s="94"/>
      <c r="G386" s="94"/>
    </row>
    <row r="387" spans="1:7" ht="38.25" x14ac:dyDescent="0.3">
      <c r="A387" s="78"/>
      <c r="B387" s="64" t="s">
        <v>137</v>
      </c>
      <c r="C387" s="79"/>
      <c r="D387" s="85"/>
      <c r="E387" s="95"/>
      <c r="F387" s="94"/>
      <c r="G387" s="94"/>
    </row>
    <row r="388" spans="1:7" ht="17.45" customHeight="1" x14ac:dyDescent="0.3">
      <c r="A388" s="78">
        <v>3</v>
      </c>
      <c r="B388" s="63" t="s">
        <v>37</v>
      </c>
      <c r="C388" s="96" t="s">
        <v>509</v>
      </c>
      <c r="D388" s="85" t="s">
        <v>21</v>
      </c>
      <c r="E388" s="93">
        <v>1.2999999999999999E-2</v>
      </c>
      <c r="F388" s="94">
        <v>10640.336901651943</v>
      </c>
      <c r="G388" s="94">
        <f>E388*F388</f>
        <v>138.32437972147525</v>
      </c>
    </row>
    <row r="389" spans="1:7" ht="38.25" x14ac:dyDescent="0.3">
      <c r="A389" s="78"/>
      <c r="B389" s="64" t="s">
        <v>138</v>
      </c>
      <c r="C389" s="96"/>
      <c r="D389" s="85"/>
      <c r="E389" s="93"/>
      <c r="F389" s="94"/>
      <c r="G389" s="94"/>
    </row>
    <row r="390" spans="1:7" ht="17.45" customHeight="1" x14ac:dyDescent="0.3">
      <c r="A390" s="78">
        <v>4</v>
      </c>
      <c r="B390" s="63" t="s">
        <v>36</v>
      </c>
      <c r="C390" s="96" t="s">
        <v>510</v>
      </c>
      <c r="D390" s="85" t="s">
        <v>21</v>
      </c>
      <c r="E390" s="93">
        <v>1.2999999999999999E-2</v>
      </c>
      <c r="F390" s="94">
        <v>9079.4493739268037</v>
      </c>
      <c r="G390" s="94">
        <f>E390*F390</f>
        <v>118.03284186104844</v>
      </c>
    </row>
    <row r="391" spans="1:7" ht="38.25" x14ac:dyDescent="0.3">
      <c r="A391" s="78"/>
      <c r="B391" s="64" t="s">
        <v>137</v>
      </c>
      <c r="C391" s="96"/>
      <c r="D391" s="85"/>
      <c r="E391" s="93"/>
      <c r="F391" s="94"/>
      <c r="G391" s="94"/>
    </row>
    <row r="392" spans="1:7" ht="42.2" customHeight="1" x14ac:dyDescent="0.3">
      <c r="A392" s="5">
        <v>5</v>
      </c>
      <c r="B392" s="63" t="s">
        <v>16</v>
      </c>
      <c r="C392" s="10" t="s">
        <v>18</v>
      </c>
      <c r="D392" s="11" t="s">
        <v>10</v>
      </c>
      <c r="E392" s="32">
        <v>3</v>
      </c>
      <c r="F392" s="49">
        <v>8.0608684465148333</v>
      </c>
      <c r="G392" s="49">
        <f>E392*F392</f>
        <v>24.182605339544502</v>
      </c>
    </row>
    <row r="393" spans="1:7" ht="45" x14ac:dyDescent="0.3">
      <c r="A393" s="5">
        <v>6</v>
      </c>
      <c r="B393" s="65" t="s">
        <v>488</v>
      </c>
      <c r="C393" s="12" t="s">
        <v>139</v>
      </c>
      <c r="D393" s="11" t="s">
        <v>22</v>
      </c>
      <c r="E393" s="32">
        <v>7.0000000000000007E-2</v>
      </c>
      <c r="F393" s="49">
        <v>585.33726796981887</v>
      </c>
      <c r="G393" s="49">
        <f>E393*F393</f>
        <v>40.973608757887327</v>
      </c>
    </row>
    <row r="394" spans="1:7" ht="25.5" x14ac:dyDescent="0.3">
      <c r="A394" s="78">
        <v>7</v>
      </c>
      <c r="B394" s="64" t="s">
        <v>141</v>
      </c>
      <c r="C394" s="96" t="s">
        <v>140</v>
      </c>
      <c r="D394" s="83" t="s">
        <v>22</v>
      </c>
      <c r="E394" s="82">
        <v>0.13</v>
      </c>
      <c r="F394" s="94">
        <v>539.3312019745656</v>
      </c>
      <c r="G394" s="94">
        <f>E394*F394</f>
        <v>70.113056256693525</v>
      </c>
    </row>
    <row r="395" spans="1:7" ht="15" x14ac:dyDescent="0.3">
      <c r="A395" s="78"/>
      <c r="B395" s="64" t="s">
        <v>15</v>
      </c>
      <c r="C395" s="96"/>
      <c r="D395" s="83"/>
      <c r="E395" s="82"/>
      <c r="F395" s="94"/>
      <c r="G395" s="94"/>
    </row>
    <row r="396" spans="1:7" ht="15" customHeight="1" x14ac:dyDescent="0.3">
      <c r="A396" s="78">
        <v>8</v>
      </c>
      <c r="B396" s="89" t="s">
        <v>142</v>
      </c>
      <c r="C396" s="90" t="s">
        <v>567</v>
      </c>
      <c r="D396" s="83" t="s">
        <v>20</v>
      </c>
      <c r="E396" s="82">
        <v>0.35</v>
      </c>
      <c r="F396" s="94">
        <v>175.56170731991199</v>
      </c>
      <c r="G396" s="94">
        <f>E396*F396</f>
        <v>61.446597561969192</v>
      </c>
    </row>
    <row r="397" spans="1:7" ht="15" customHeight="1" x14ac:dyDescent="0.3">
      <c r="A397" s="78"/>
      <c r="B397" s="89"/>
      <c r="C397" s="90"/>
      <c r="D397" s="83"/>
      <c r="E397" s="82"/>
      <c r="F397" s="94"/>
      <c r="G397" s="94"/>
    </row>
    <row r="398" spans="1:7" ht="15" customHeight="1" x14ac:dyDescent="0.3">
      <c r="A398" s="78"/>
      <c r="B398" s="89"/>
      <c r="C398" s="90"/>
      <c r="D398" s="83"/>
      <c r="E398" s="82"/>
      <c r="F398" s="94"/>
      <c r="G398" s="94"/>
    </row>
    <row r="399" spans="1:7" ht="15" customHeight="1" x14ac:dyDescent="0.3">
      <c r="A399" s="78"/>
      <c r="B399" s="89"/>
      <c r="C399" s="90"/>
      <c r="D399" s="83"/>
      <c r="E399" s="82"/>
      <c r="F399" s="94"/>
      <c r="G399" s="94"/>
    </row>
    <row r="400" spans="1:7" ht="35.450000000000003" customHeight="1" x14ac:dyDescent="0.3">
      <c r="A400" s="5">
        <v>9</v>
      </c>
      <c r="B400" s="63" t="s">
        <v>148</v>
      </c>
      <c r="C400" s="9" t="s">
        <v>146</v>
      </c>
      <c r="D400" s="8" t="s">
        <v>20</v>
      </c>
      <c r="E400" s="18">
        <v>0.44</v>
      </c>
      <c r="F400" s="49">
        <v>606.21368269758227</v>
      </c>
      <c r="G400" s="49">
        <f>E400*F400</f>
        <v>266.73402038693621</v>
      </c>
    </row>
    <row r="401" spans="1:7" ht="36" customHeight="1" x14ac:dyDescent="0.3">
      <c r="A401" s="5">
        <v>10</v>
      </c>
      <c r="B401" s="63" t="s">
        <v>150</v>
      </c>
      <c r="C401" s="9" t="s">
        <v>323</v>
      </c>
      <c r="D401" s="7" t="s">
        <v>6</v>
      </c>
      <c r="E401" s="38">
        <v>5.4383999999999995E-3</v>
      </c>
      <c r="F401" s="49">
        <v>259.08589159774777</v>
      </c>
      <c r="G401" s="49">
        <f>E401*F401</f>
        <v>1.4090127128651915</v>
      </c>
    </row>
    <row r="402" spans="1:7" ht="15" x14ac:dyDescent="0.3">
      <c r="A402" s="5"/>
      <c r="B402" s="64"/>
      <c r="C402" s="6" t="s">
        <v>25</v>
      </c>
      <c r="D402" s="7"/>
      <c r="E402" s="33"/>
      <c r="G402" s="49"/>
    </row>
    <row r="403" spans="1:7" ht="45" x14ac:dyDescent="0.3">
      <c r="A403" s="5">
        <v>1</v>
      </c>
      <c r="B403" s="64" t="s">
        <v>50</v>
      </c>
      <c r="C403" s="14" t="s">
        <v>119</v>
      </c>
      <c r="D403" s="7" t="s">
        <v>9</v>
      </c>
      <c r="E403" s="32">
        <v>44</v>
      </c>
      <c r="F403" s="49">
        <v>0.9350854673952278</v>
      </c>
      <c r="G403" s="49">
        <f>E403*F403</f>
        <v>41.143760565390025</v>
      </c>
    </row>
    <row r="404" spans="1:7" ht="30" x14ac:dyDescent="0.3">
      <c r="A404" s="5">
        <v>2</v>
      </c>
      <c r="B404" s="64" t="s">
        <v>41</v>
      </c>
      <c r="C404" s="14" t="s">
        <v>122</v>
      </c>
      <c r="D404" s="8" t="s">
        <v>42</v>
      </c>
      <c r="E404" s="32">
        <v>0.2</v>
      </c>
      <c r="F404" s="49">
        <v>80.591572619290673</v>
      </c>
      <c r="G404" s="49">
        <f>E404*F404</f>
        <v>16.118314523858135</v>
      </c>
    </row>
    <row r="405" spans="1:7" ht="30" x14ac:dyDescent="0.3">
      <c r="A405" s="5">
        <v>3</v>
      </c>
      <c r="B405" s="64" t="s">
        <v>41</v>
      </c>
      <c r="C405" s="14" t="s">
        <v>123</v>
      </c>
      <c r="D405" s="8" t="s">
        <v>42</v>
      </c>
      <c r="E405" s="32">
        <v>0.1</v>
      </c>
      <c r="F405" s="49">
        <v>51.130492827628515</v>
      </c>
      <c r="G405" s="49">
        <f>E405*F405</f>
        <v>5.1130492827628515</v>
      </c>
    </row>
    <row r="406" spans="1:7" ht="45" x14ac:dyDescent="0.3">
      <c r="A406" s="5">
        <v>4</v>
      </c>
      <c r="B406" s="67" t="s">
        <v>12</v>
      </c>
      <c r="C406" s="14" t="s">
        <v>87</v>
      </c>
      <c r="D406" s="7" t="s">
        <v>28</v>
      </c>
      <c r="E406" s="36">
        <v>44</v>
      </c>
      <c r="F406" s="49">
        <v>0.22095809843746625</v>
      </c>
      <c r="G406" s="49">
        <f>E406*F406</f>
        <v>9.7221563312485149</v>
      </c>
    </row>
    <row r="407" spans="1:7" ht="30" x14ac:dyDescent="0.3">
      <c r="A407" s="5">
        <v>5</v>
      </c>
      <c r="B407" s="64" t="s">
        <v>51</v>
      </c>
      <c r="C407" s="14" t="s">
        <v>120</v>
      </c>
      <c r="D407" s="7" t="s">
        <v>31</v>
      </c>
      <c r="E407" s="35">
        <v>4.3999999999999997E-2</v>
      </c>
      <c r="F407" s="49">
        <v>114.92708180308219</v>
      </c>
      <c r="G407" s="49">
        <f>E407*F407</f>
        <v>5.0567915993356163</v>
      </c>
    </row>
    <row r="408" spans="1:7" ht="15" x14ac:dyDescent="0.3">
      <c r="A408" s="5"/>
      <c r="B408" s="64"/>
      <c r="C408" s="6" t="s">
        <v>528</v>
      </c>
      <c r="D408" s="7"/>
      <c r="E408" s="35"/>
      <c r="G408" s="49"/>
    </row>
    <row r="409" spans="1:7" ht="15" x14ac:dyDescent="0.3">
      <c r="A409" s="5"/>
      <c r="B409" s="63"/>
      <c r="C409" s="6" t="s">
        <v>43</v>
      </c>
      <c r="D409" s="7"/>
      <c r="E409" s="37"/>
      <c r="G409" s="49"/>
    </row>
    <row r="410" spans="1:7" ht="25.5" x14ac:dyDescent="0.3">
      <c r="A410" s="5">
        <v>1</v>
      </c>
      <c r="B410" s="64" t="s">
        <v>135</v>
      </c>
      <c r="C410" s="9" t="s">
        <v>133</v>
      </c>
      <c r="D410" s="8" t="s">
        <v>134</v>
      </c>
      <c r="E410" s="30">
        <v>340</v>
      </c>
      <c r="F410" s="49">
        <v>0.42932480293630626</v>
      </c>
      <c r="G410" s="49">
        <f>E410*F410</f>
        <v>145.97043299834414</v>
      </c>
    </row>
    <row r="411" spans="1:7" ht="17.45" customHeight="1" x14ac:dyDescent="0.3">
      <c r="A411" s="78">
        <v>2</v>
      </c>
      <c r="B411" s="64" t="s">
        <v>136</v>
      </c>
      <c r="C411" s="79" t="s">
        <v>508</v>
      </c>
      <c r="D411" s="85" t="s">
        <v>21</v>
      </c>
      <c r="E411" s="95">
        <f>18/1000</f>
        <v>1.7999999999999999E-2</v>
      </c>
      <c r="F411" s="94">
        <v>10904.781865159301</v>
      </c>
      <c r="G411" s="94">
        <f>E411*F411</f>
        <v>196.28607357286739</v>
      </c>
    </row>
    <row r="412" spans="1:7" ht="15" x14ac:dyDescent="0.3">
      <c r="A412" s="78"/>
      <c r="B412" s="63" t="s">
        <v>36</v>
      </c>
      <c r="C412" s="79"/>
      <c r="D412" s="85"/>
      <c r="E412" s="95"/>
      <c r="F412" s="94"/>
      <c r="G412" s="94"/>
    </row>
    <row r="413" spans="1:7" ht="38.25" x14ac:dyDescent="0.3">
      <c r="A413" s="78"/>
      <c r="B413" s="64" t="s">
        <v>137</v>
      </c>
      <c r="C413" s="79"/>
      <c r="D413" s="85"/>
      <c r="E413" s="95"/>
      <c r="F413" s="94"/>
      <c r="G413" s="94"/>
    </row>
    <row r="414" spans="1:7" ht="17.45" customHeight="1" x14ac:dyDescent="0.3">
      <c r="A414" s="78">
        <v>3</v>
      </c>
      <c r="B414" s="63" t="s">
        <v>37</v>
      </c>
      <c r="C414" s="96" t="s">
        <v>509</v>
      </c>
      <c r="D414" s="85" t="s">
        <v>21</v>
      </c>
      <c r="E414" s="91">
        <v>5.7500000000000002E-2</v>
      </c>
      <c r="F414" s="94">
        <v>11447.134632720004</v>
      </c>
      <c r="G414" s="94">
        <f>E414*F414</f>
        <v>658.21024138140024</v>
      </c>
    </row>
    <row r="415" spans="1:7" ht="15" x14ac:dyDescent="0.3">
      <c r="A415" s="78"/>
      <c r="B415" s="64" t="s">
        <v>53</v>
      </c>
      <c r="C415" s="96"/>
      <c r="D415" s="85"/>
      <c r="E415" s="91"/>
      <c r="F415" s="94"/>
      <c r="G415" s="94"/>
    </row>
    <row r="416" spans="1:7" ht="38.25" x14ac:dyDescent="0.3">
      <c r="A416" s="78"/>
      <c r="B416" s="64" t="s">
        <v>138</v>
      </c>
      <c r="C416" s="96"/>
      <c r="D416" s="85"/>
      <c r="E416" s="91"/>
      <c r="F416" s="94"/>
      <c r="G416" s="94"/>
    </row>
    <row r="417" spans="1:7" ht="17.45" customHeight="1" x14ac:dyDescent="0.3">
      <c r="A417" s="78">
        <v>4</v>
      </c>
      <c r="B417" s="63" t="s">
        <v>36</v>
      </c>
      <c r="C417" s="96" t="s">
        <v>510</v>
      </c>
      <c r="D417" s="85" t="s">
        <v>21</v>
      </c>
      <c r="E417" s="91">
        <v>5.7500000000000002E-2</v>
      </c>
      <c r="F417" s="94">
        <v>9288.6940866771765</v>
      </c>
      <c r="G417" s="94">
        <f>E417*F417</f>
        <v>534.09990998393766</v>
      </c>
    </row>
    <row r="418" spans="1:7" ht="15" x14ac:dyDescent="0.3">
      <c r="A418" s="78"/>
      <c r="B418" s="64" t="s">
        <v>35</v>
      </c>
      <c r="C418" s="96"/>
      <c r="D418" s="85"/>
      <c r="E418" s="91"/>
      <c r="F418" s="94"/>
      <c r="G418" s="94"/>
    </row>
    <row r="419" spans="1:7" ht="38.25" x14ac:dyDescent="0.3">
      <c r="A419" s="78"/>
      <c r="B419" s="64" t="s">
        <v>137</v>
      </c>
      <c r="C419" s="96"/>
      <c r="D419" s="85"/>
      <c r="E419" s="91"/>
      <c r="F419" s="94"/>
      <c r="G419" s="94"/>
    </row>
    <row r="420" spans="1:7" ht="38.85" customHeight="1" x14ac:dyDescent="0.3">
      <c r="A420" s="5">
        <v>5</v>
      </c>
      <c r="B420" s="63" t="s">
        <v>16</v>
      </c>
      <c r="C420" s="10" t="s">
        <v>18</v>
      </c>
      <c r="D420" s="11" t="s">
        <v>10</v>
      </c>
      <c r="E420" s="32">
        <v>11</v>
      </c>
      <c r="F420" s="49">
        <v>8.0608684465148333</v>
      </c>
      <c r="G420" s="49">
        <f>E420*F420</f>
        <v>88.66955291166316</v>
      </c>
    </row>
    <row r="421" spans="1:7" ht="45" x14ac:dyDescent="0.3">
      <c r="A421" s="5">
        <v>6</v>
      </c>
      <c r="B421" s="65" t="s">
        <v>488</v>
      </c>
      <c r="C421" s="12" t="s">
        <v>139</v>
      </c>
      <c r="D421" s="8" t="s">
        <v>22</v>
      </c>
      <c r="E421" s="33">
        <v>0.33</v>
      </c>
      <c r="F421" s="49">
        <v>585.33726796981887</v>
      </c>
      <c r="G421" s="49">
        <f>E421*F421</f>
        <v>193.16129843004023</v>
      </c>
    </row>
    <row r="422" spans="1:7" ht="25.5" x14ac:dyDescent="0.3">
      <c r="A422" s="78">
        <v>7</v>
      </c>
      <c r="B422" s="65" t="s">
        <v>487</v>
      </c>
      <c r="C422" s="96" t="s">
        <v>140</v>
      </c>
      <c r="D422" s="83" t="s">
        <v>22</v>
      </c>
      <c r="E422" s="82">
        <v>0.6</v>
      </c>
      <c r="F422" s="94">
        <v>542.01011849173869</v>
      </c>
      <c r="G422" s="94">
        <f>E422*F422</f>
        <v>325.20607109504323</v>
      </c>
    </row>
    <row r="423" spans="1:7" ht="25.5" x14ac:dyDescent="0.3">
      <c r="A423" s="78"/>
      <c r="B423" s="64" t="s">
        <v>141</v>
      </c>
      <c r="C423" s="96"/>
      <c r="D423" s="83"/>
      <c r="E423" s="82"/>
      <c r="F423" s="94"/>
      <c r="G423" s="94"/>
    </row>
    <row r="424" spans="1:7" ht="15" x14ac:dyDescent="0.3">
      <c r="A424" s="78"/>
      <c r="B424" s="64" t="s">
        <v>15</v>
      </c>
      <c r="C424" s="96"/>
      <c r="D424" s="83"/>
      <c r="E424" s="82"/>
      <c r="F424" s="94"/>
      <c r="G424" s="94"/>
    </row>
    <row r="425" spans="1:7" ht="15" customHeight="1" x14ac:dyDescent="0.3">
      <c r="A425" s="78">
        <v>8</v>
      </c>
      <c r="B425" s="89" t="s">
        <v>142</v>
      </c>
      <c r="C425" s="90" t="s">
        <v>567</v>
      </c>
      <c r="D425" s="83" t="s">
        <v>20</v>
      </c>
      <c r="E425" s="82">
        <v>1.46</v>
      </c>
      <c r="F425" s="94">
        <v>175.56170731991199</v>
      </c>
      <c r="G425" s="94">
        <f>E425*F425</f>
        <v>256.32009268707151</v>
      </c>
    </row>
    <row r="426" spans="1:7" ht="15" customHeight="1" x14ac:dyDescent="0.3">
      <c r="A426" s="78"/>
      <c r="B426" s="89"/>
      <c r="C426" s="90"/>
      <c r="D426" s="83"/>
      <c r="E426" s="82"/>
      <c r="F426" s="94"/>
      <c r="G426" s="94"/>
    </row>
    <row r="427" spans="1:7" ht="15" customHeight="1" x14ac:dyDescent="0.3">
      <c r="A427" s="78"/>
      <c r="B427" s="89"/>
      <c r="C427" s="90"/>
      <c r="D427" s="83"/>
      <c r="E427" s="82"/>
      <c r="F427" s="94"/>
      <c r="G427" s="94"/>
    </row>
    <row r="428" spans="1:7" ht="15" customHeight="1" x14ac:dyDescent="0.3">
      <c r="A428" s="78"/>
      <c r="B428" s="89"/>
      <c r="C428" s="90"/>
      <c r="D428" s="83"/>
      <c r="E428" s="82"/>
      <c r="F428" s="94"/>
      <c r="G428" s="94"/>
    </row>
    <row r="429" spans="1:7" ht="37.35" customHeight="1" x14ac:dyDescent="0.3">
      <c r="A429" s="5">
        <v>9</v>
      </c>
      <c r="B429" s="63" t="s">
        <v>148</v>
      </c>
      <c r="C429" s="9" t="s">
        <v>146</v>
      </c>
      <c r="D429" s="8" t="s">
        <v>20</v>
      </c>
      <c r="E429" s="18">
        <v>1.8</v>
      </c>
      <c r="F429" s="49">
        <v>606.21368269758227</v>
      </c>
      <c r="G429" s="49">
        <f>E429*F429</f>
        <v>1091.184628855648</v>
      </c>
    </row>
    <row r="430" spans="1:7" ht="36" customHeight="1" x14ac:dyDescent="0.3">
      <c r="A430" s="5">
        <v>10</v>
      </c>
      <c r="B430" s="63" t="s">
        <v>150</v>
      </c>
      <c r="C430" s="9" t="s">
        <v>321</v>
      </c>
      <c r="D430" s="7" t="s">
        <v>6</v>
      </c>
      <c r="E430" s="38">
        <v>2.1011999999999996E-2</v>
      </c>
      <c r="F430" s="49">
        <v>259.08589159774777</v>
      </c>
      <c r="G430" s="49">
        <f>E430*F430</f>
        <v>5.4439127542518753</v>
      </c>
    </row>
    <row r="431" spans="1:7" ht="15" x14ac:dyDescent="0.3">
      <c r="A431" s="5"/>
      <c r="B431" s="64"/>
      <c r="C431" s="6" t="s">
        <v>25</v>
      </c>
      <c r="D431" s="7"/>
      <c r="E431" s="33"/>
      <c r="G431" s="49"/>
    </row>
    <row r="432" spans="1:7" ht="30" x14ac:dyDescent="0.3">
      <c r="A432" s="5">
        <v>1</v>
      </c>
      <c r="B432" s="64" t="s">
        <v>62</v>
      </c>
      <c r="C432" s="14" t="s">
        <v>60</v>
      </c>
      <c r="D432" s="7" t="s">
        <v>9</v>
      </c>
      <c r="E432" s="32">
        <v>1</v>
      </c>
      <c r="F432" s="49">
        <v>5.8894376241582664</v>
      </c>
      <c r="G432" s="49">
        <f>E432*F432</f>
        <v>5.8894376241582664</v>
      </c>
    </row>
    <row r="433" spans="1:7" ht="45" x14ac:dyDescent="0.3">
      <c r="A433" s="5">
        <v>2</v>
      </c>
      <c r="B433" s="64" t="s">
        <v>69</v>
      </c>
      <c r="C433" s="14" t="s">
        <v>66</v>
      </c>
      <c r="D433" s="7" t="s">
        <v>9</v>
      </c>
      <c r="E433" s="32">
        <v>100</v>
      </c>
      <c r="F433" s="49">
        <v>2.1068230564569124</v>
      </c>
      <c r="G433" s="49">
        <f t="shared" ref="G433:G441" si="15">E433*F433</f>
        <v>210.68230564569123</v>
      </c>
    </row>
    <row r="434" spans="1:7" ht="45" x14ac:dyDescent="0.3">
      <c r="A434" s="5">
        <v>3</v>
      </c>
      <c r="B434" s="64" t="s">
        <v>70</v>
      </c>
      <c r="C434" s="14" t="s">
        <v>67</v>
      </c>
      <c r="D434" s="7" t="s">
        <v>9</v>
      </c>
      <c r="E434" s="32">
        <v>70</v>
      </c>
      <c r="F434" s="49">
        <v>1.2623980638805945</v>
      </c>
      <c r="G434" s="49">
        <f t="shared" si="15"/>
        <v>88.36786447164161</v>
      </c>
    </row>
    <row r="435" spans="1:7" ht="30" x14ac:dyDescent="0.3">
      <c r="A435" s="5">
        <v>4</v>
      </c>
      <c r="B435" s="68" t="s">
        <v>77</v>
      </c>
      <c r="C435" s="14" t="s">
        <v>75</v>
      </c>
      <c r="D435" s="7" t="s">
        <v>7</v>
      </c>
      <c r="E435" s="34">
        <v>1</v>
      </c>
      <c r="F435" s="49">
        <v>56.716000187530639</v>
      </c>
      <c r="G435" s="49">
        <f t="shared" si="15"/>
        <v>56.716000187530639</v>
      </c>
    </row>
    <row r="436" spans="1:7" ht="30" x14ac:dyDescent="0.3">
      <c r="A436" s="5">
        <v>5</v>
      </c>
      <c r="B436" s="64" t="s">
        <v>81</v>
      </c>
      <c r="C436" s="13" t="s">
        <v>79</v>
      </c>
      <c r="D436" s="5" t="s">
        <v>7</v>
      </c>
      <c r="E436" s="25">
        <v>2</v>
      </c>
      <c r="F436" s="49">
        <v>10.447927672919429</v>
      </c>
      <c r="G436" s="49">
        <f t="shared" si="15"/>
        <v>20.895855345838857</v>
      </c>
    </row>
    <row r="437" spans="1:7" ht="30" x14ac:dyDescent="0.3">
      <c r="A437" s="5">
        <v>6</v>
      </c>
      <c r="B437" s="64" t="s">
        <v>41</v>
      </c>
      <c r="C437" s="13" t="s">
        <v>85</v>
      </c>
      <c r="D437" s="8" t="s">
        <v>42</v>
      </c>
      <c r="E437" s="5">
        <v>0.1</v>
      </c>
      <c r="F437" s="49">
        <v>353.10656069216566</v>
      </c>
      <c r="G437" s="49">
        <f t="shared" si="15"/>
        <v>35.31065606921657</v>
      </c>
    </row>
    <row r="438" spans="1:7" ht="30" x14ac:dyDescent="0.3">
      <c r="A438" s="5">
        <v>7</v>
      </c>
      <c r="B438" s="64" t="s">
        <v>17</v>
      </c>
      <c r="C438" s="14" t="s">
        <v>322</v>
      </c>
      <c r="D438" s="7" t="s">
        <v>6</v>
      </c>
      <c r="E438" s="21">
        <v>4.0000000000000001E-3</v>
      </c>
      <c r="F438" s="49">
        <v>2063.2370648174488</v>
      </c>
      <c r="G438" s="49">
        <f t="shared" si="15"/>
        <v>8.2529482592697949</v>
      </c>
    </row>
    <row r="439" spans="1:7" ht="30" x14ac:dyDescent="0.3">
      <c r="A439" s="5">
        <v>8</v>
      </c>
      <c r="B439" s="64" t="s">
        <v>41</v>
      </c>
      <c r="C439" s="14" t="s">
        <v>86</v>
      </c>
      <c r="D439" s="8" t="s">
        <v>42</v>
      </c>
      <c r="E439" s="32">
        <v>0.3</v>
      </c>
      <c r="F439" s="49">
        <v>68.807140702625816</v>
      </c>
      <c r="G439" s="49">
        <f t="shared" si="15"/>
        <v>20.642142210787743</v>
      </c>
    </row>
    <row r="440" spans="1:7" ht="30" x14ac:dyDescent="0.3">
      <c r="A440" s="5">
        <v>9</v>
      </c>
      <c r="B440" s="64" t="s">
        <v>41</v>
      </c>
      <c r="C440" s="14" t="s">
        <v>324</v>
      </c>
      <c r="D440" s="8" t="s">
        <v>42</v>
      </c>
      <c r="E440" s="32">
        <v>0.1</v>
      </c>
      <c r="F440" s="49">
        <v>55.54965479637783</v>
      </c>
      <c r="G440" s="49">
        <f t="shared" si="15"/>
        <v>5.554965479637783</v>
      </c>
    </row>
    <row r="441" spans="1:7" ht="45" x14ac:dyDescent="0.3">
      <c r="A441" s="5">
        <v>10</v>
      </c>
      <c r="B441" s="67" t="s">
        <v>12</v>
      </c>
      <c r="C441" s="14" t="s">
        <v>87</v>
      </c>
      <c r="D441" s="7" t="s">
        <v>28</v>
      </c>
      <c r="E441" s="36">
        <v>170</v>
      </c>
      <c r="F441" s="49">
        <v>0.22095809843746625</v>
      </c>
      <c r="G441" s="49">
        <f t="shared" si="15"/>
        <v>37.562876734369262</v>
      </c>
    </row>
    <row r="442" spans="1:7" ht="27.75" customHeight="1" x14ac:dyDescent="0.3">
      <c r="A442" s="78">
        <v>11</v>
      </c>
      <c r="B442" s="97" t="s">
        <v>33</v>
      </c>
      <c r="C442" s="79" t="s">
        <v>91</v>
      </c>
      <c r="D442" s="85" t="s">
        <v>20</v>
      </c>
      <c r="E442" s="91">
        <f>0.15/100</f>
        <v>1.5E-3</v>
      </c>
      <c r="F442" s="94">
        <v>110.4624096723106</v>
      </c>
      <c r="G442" s="94">
        <f>E442*F442</f>
        <v>0.1656936145084659</v>
      </c>
    </row>
    <row r="443" spans="1:7" ht="27.75" customHeight="1" x14ac:dyDescent="0.3">
      <c r="A443" s="78"/>
      <c r="B443" s="97"/>
      <c r="C443" s="79"/>
      <c r="D443" s="85"/>
      <c r="E443" s="91"/>
      <c r="F443" s="94"/>
      <c r="G443" s="94"/>
    </row>
    <row r="444" spans="1:7" ht="49.7" customHeight="1" x14ac:dyDescent="0.3">
      <c r="A444" s="5">
        <v>12</v>
      </c>
      <c r="B444" s="64" t="s">
        <v>49</v>
      </c>
      <c r="C444" s="14" t="s">
        <v>325</v>
      </c>
      <c r="D444" s="7" t="s">
        <v>28</v>
      </c>
      <c r="E444" s="33">
        <v>0.5</v>
      </c>
      <c r="F444" s="49">
        <v>0.88085392441191945</v>
      </c>
      <c r="G444" s="49">
        <f>E444*F444</f>
        <v>0.44042696220595973</v>
      </c>
    </row>
    <row r="445" spans="1:7" ht="45" x14ac:dyDescent="0.3">
      <c r="A445" s="5">
        <v>13</v>
      </c>
      <c r="B445" s="64" t="s">
        <v>55</v>
      </c>
      <c r="C445" s="14" t="s">
        <v>88</v>
      </c>
      <c r="D445" s="7" t="s">
        <v>31</v>
      </c>
      <c r="E445" s="35">
        <v>0.10100000000000001</v>
      </c>
      <c r="F445" s="49">
        <v>121.41293851921661</v>
      </c>
      <c r="G445" s="49">
        <f>E445*F445</f>
        <v>12.262706790440879</v>
      </c>
    </row>
    <row r="446" spans="1:7" ht="30" x14ac:dyDescent="0.3">
      <c r="A446" s="5">
        <v>14</v>
      </c>
      <c r="B446" s="64" t="s">
        <v>51</v>
      </c>
      <c r="C446" s="14" t="s">
        <v>89</v>
      </c>
      <c r="D446" s="7" t="s">
        <v>31</v>
      </c>
      <c r="E446" s="35">
        <v>7.0000000000000007E-2</v>
      </c>
      <c r="F446" s="49">
        <v>114.9270818030822</v>
      </c>
      <c r="G446" s="49">
        <f>E446*F446</f>
        <v>8.0448957262157546</v>
      </c>
    </row>
    <row r="447" spans="1:7" ht="15" x14ac:dyDescent="0.3">
      <c r="A447" s="5"/>
      <c r="B447" s="64"/>
      <c r="C447" s="6" t="s">
        <v>529</v>
      </c>
      <c r="D447" s="7"/>
      <c r="E447" s="35"/>
      <c r="G447" s="49"/>
    </row>
    <row r="448" spans="1:7" ht="15" x14ac:dyDescent="0.3">
      <c r="A448" s="5"/>
      <c r="B448" s="63"/>
      <c r="C448" s="6" t="s">
        <v>43</v>
      </c>
      <c r="D448" s="7"/>
      <c r="E448" s="37"/>
      <c r="G448" s="49"/>
    </row>
    <row r="449" spans="1:7" ht="25.5" x14ac:dyDescent="0.3">
      <c r="A449" s="5">
        <v>1</v>
      </c>
      <c r="B449" s="64" t="s">
        <v>135</v>
      </c>
      <c r="C449" s="9" t="s">
        <v>133</v>
      </c>
      <c r="D449" s="8" t="s">
        <v>134</v>
      </c>
      <c r="E449" s="30">
        <v>370</v>
      </c>
      <c r="F449" s="49">
        <v>0.42932480293630637</v>
      </c>
      <c r="G449" s="49">
        <f>E449*F449</f>
        <v>158.85017708643335</v>
      </c>
    </row>
    <row r="450" spans="1:7" ht="17.45" customHeight="1" x14ac:dyDescent="0.3">
      <c r="A450" s="78">
        <v>2</v>
      </c>
      <c r="B450" s="64" t="s">
        <v>136</v>
      </c>
      <c r="C450" s="79" t="s">
        <v>508</v>
      </c>
      <c r="D450" s="85" t="s">
        <v>21</v>
      </c>
      <c r="E450" s="92">
        <f>19.5/1000</f>
        <v>1.95E-2</v>
      </c>
      <c r="F450" s="94">
        <v>10904.781865159301</v>
      </c>
      <c r="G450" s="94">
        <f>E450*F450</f>
        <v>212.64324637060636</v>
      </c>
    </row>
    <row r="451" spans="1:7" ht="15" x14ac:dyDescent="0.3">
      <c r="A451" s="78"/>
      <c r="B451" s="63" t="s">
        <v>36</v>
      </c>
      <c r="C451" s="79"/>
      <c r="D451" s="85"/>
      <c r="E451" s="92"/>
      <c r="F451" s="94"/>
      <c r="G451" s="94"/>
    </row>
    <row r="452" spans="1:7" ht="38.25" x14ac:dyDescent="0.3">
      <c r="A452" s="78"/>
      <c r="B452" s="64" t="s">
        <v>137</v>
      </c>
      <c r="C452" s="79"/>
      <c r="D452" s="85"/>
      <c r="E452" s="92"/>
      <c r="F452" s="94"/>
      <c r="G452" s="94"/>
    </row>
    <row r="453" spans="1:7" ht="17.45" customHeight="1" x14ac:dyDescent="0.3">
      <c r="A453" s="78">
        <v>3</v>
      </c>
      <c r="B453" s="63" t="s">
        <v>37</v>
      </c>
      <c r="C453" s="96" t="s">
        <v>509</v>
      </c>
      <c r="D453" s="85" t="s">
        <v>21</v>
      </c>
      <c r="E453" s="93">
        <v>6.2E-2</v>
      </c>
      <c r="F453" s="94">
        <v>11447.134632720003</v>
      </c>
      <c r="G453" s="94">
        <f>E453*F453</f>
        <v>709.72234722864016</v>
      </c>
    </row>
    <row r="454" spans="1:7" ht="15" x14ac:dyDescent="0.3">
      <c r="A454" s="78"/>
      <c r="B454" s="64" t="s">
        <v>53</v>
      </c>
      <c r="C454" s="96"/>
      <c r="D454" s="85"/>
      <c r="E454" s="93"/>
      <c r="F454" s="94"/>
      <c r="G454" s="94"/>
    </row>
    <row r="455" spans="1:7" ht="38.25" x14ac:dyDescent="0.3">
      <c r="A455" s="78"/>
      <c r="B455" s="64" t="s">
        <v>138</v>
      </c>
      <c r="C455" s="96"/>
      <c r="D455" s="85"/>
      <c r="E455" s="93"/>
      <c r="F455" s="94"/>
      <c r="G455" s="94"/>
    </row>
    <row r="456" spans="1:7" ht="17.45" customHeight="1" x14ac:dyDescent="0.3">
      <c r="A456" s="78">
        <v>4</v>
      </c>
      <c r="B456" s="63" t="s">
        <v>36</v>
      </c>
      <c r="C456" s="96" t="s">
        <v>510</v>
      </c>
      <c r="D456" s="85" t="s">
        <v>21</v>
      </c>
      <c r="E456" s="93">
        <v>6.2E-2</v>
      </c>
      <c r="F456" s="94">
        <v>9288.6940866771765</v>
      </c>
      <c r="G456" s="94">
        <f>E456*F456</f>
        <v>575.89903337398493</v>
      </c>
    </row>
    <row r="457" spans="1:7" ht="15" x14ac:dyDescent="0.3">
      <c r="A457" s="78"/>
      <c r="B457" s="64" t="s">
        <v>35</v>
      </c>
      <c r="C457" s="96"/>
      <c r="D457" s="85"/>
      <c r="E457" s="93"/>
      <c r="F457" s="94"/>
      <c r="G457" s="94"/>
    </row>
    <row r="458" spans="1:7" ht="38.25" x14ac:dyDescent="0.3">
      <c r="A458" s="78"/>
      <c r="B458" s="64" t="s">
        <v>137</v>
      </c>
      <c r="C458" s="96"/>
      <c r="D458" s="85"/>
      <c r="E458" s="93"/>
      <c r="F458" s="94"/>
      <c r="G458" s="94"/>
    </row>
    <row r="459" spans="1:7" ht="36.75" customHeight="1" x14ac:dyDescent="0.3">
      <c r="A459" s="5">
        <v>5</v>
      </c>
      <c r="B459" s="63" t="s">
        <v>16</v>
      </c>
      <c r="C459" s="10" t="s">
        <v>18</v>
      </c>
      <c r="D459" s="11" t="s">
        <v>10</v>
      </c>
      <c r="E459" s="32">
        <v>12</v>
      </c>
      <c r="F459" s="49">
        <v>8.0608684465148333</v>
      </c>
      <c r="G459" s="49">
        <f>E459*F459</f>
        <v>96.730421358178006</v>
      </c>
    </row>
    <row r="460" spans="1:7" ht="45" x14ac:dyDescent="0.3">
      <c r="A460" s="5">
        <v>6</v>
      </c>
      <c r="B460" s="65" t="s">
        <v>488</v>
      </c>
      <c r="C460" s="12" t="s">
        <v>139</v>
      </c>
      <c r="D460" s="8" t="s">
        <v>22</v>
      </c>
      <c r="E460" s="33">
        <v>0.35</v>
      </c>
      <c r="F460" s="49">
        <v>585.33726796981887</v>
      </c>
      <c r="G460" s="49">
        <f>E460*F460</f>
        <v>204.8680437894366</v>
      </c>
    </row>
    <row r="461" spans="1:7" ht="25.5" x14ac:dyDescent="0.3">
      <c r="A461" s="78">
        <v>7</v>
      </c>
      <c r="B461" s="65" t="s">
        <v>487</v>
      </c>
      <c r="C461" s="96" t="s">
        <v>140</v>
      </c>
      <c r="D461" s="83" t="s">
        <v>22</v>
      </c>
      <c r="E461" s="95">
        <v>0.65500000000000003</v>
      </c>
      <c r="F461" s="94">
        <v>542.01011849173858</v>
      </c>
      <c r="G461" s="94">
        <f>E461*F461</f>
        <v>355.01662761208877</v>
      </c>
    </row>
    <row r="462" spans="1:7" ht="25.5" x14ac:dyDescent="0.3">
      <c r="A462" s="78"/>
      <c r="B462" s="64" t="s">
        <v>141</v>
      </c>
      <c r="C462" s="96"/>
      <c r="D462" s="83"/>
      <c r="E462" s="95"/>
      <c r="F462" s="94"/>
      <c r="G462" s="94"/>
    </row>
    <row r="463" spans="1:7" ht="15" x14ac:dyDescent="0.3">
      <c r="A463" s="78"/>
      <c r="B463" s="64" t="s">
        <v>15</v>
      </c>
      <c r="C463" s="96"/>
      <c r="D463" s="83"/>
      <c r="E463" s="95"/>
      <c r="F463" s="94"/>
      <c r="G463" s="94"/>
    </row>
    <row r="464" spans="1:7" ht="15" customHeight="1" x14ac:dyDescent="0.3">
      <c r="A464" s="78">
        <v>8</v>
      </c>
      <c r="B464" s="89" t="s">
        <v>142</v>
      </c>
      <c r="C464" s="90" t="s">
        <v>567</v>
      </c>
      <c r="D464" s="83" t="s">
        <v>20</v>
      </c>
      <c r="E464" s="82">
        <v>1.58</v>
      </c>
      <c r="F464" s="94">
        <v>175.56170731991202</v>
      </c>
      <c r="G464" s="94">
        <f>E464*F464</f>
        <v>277.38749756546099</v>
      </c>
    </row>
    <row r="465" spans="1:7" ht="15" customHeight="1" x14ac:dyDescent="0.3">
      <c r="A465" s="78"/>
      <c r="B465" s="89"/>
      <c r="C465" s="90"/>
      <c r="D465" s="83"/>
      <c r="E465" s="82"/>
      <c r="F465" s="94"/>
      <c r="G465" s="94"/>
    </row>
    <row r="466" spans="1:7" ht="15" customHeight="1" x14ac:dyDescent="0.3">
      <c r="A466" s="78"/>
      <c r="B466" s="89"/>
      <c r="C466" s="90"/>
      <c r="D466" s="83"/>
      <c r="E466" s="82"/>
      <c r="F466" s="94"/>
      <c r="G466" s="94"/>
    </row>
    <row r="467" spans="1:7" ht="15" customHeight="1" x14ac:dyDescent="0.3">
      <c r="A467" s="78"/>
      <c r="B467" s="89"/>
      <c r="C467" s="90"/>
      <c r="D467" s="83"/>
      <c r="E467" s="82"/>
      <c r="F467" s="94"/>
      <c r="G467" s="94"/>
    </row>
    <row r="468" spans="1:7" ht="30" x14ac:dyDescent="0.3">
      <c r="A468" s="5">
        <v>9</v>
      </c>
      <c r="B468" s="63" t="s">
        <v>148</v>
      </c>
      <c r="C468" s="9" t="s">
        <v>146</v>
      </c>
      <c r="D468" s="8" t="s">
        <v>20</v>
      </c>
      <c r="E468" s="18">
        <v>1.95</v>
      </c>
      <c r="F468" s="49">
        <v>606.21368269758227</v>
      </c>
      <c r="G468" s="49">
        <f>E468*F468</f>
        <v>1182.1166812602853</v>
      </c>
    </row>
    <row r="469" spans="1:7" ht="30" x14ac:dyDescent="0.3">
      <c r="A469" s="5">
        <v>10</v>
      </c>
      <c r="B469" s="63" t="s">
        <v>150</v>
      </c>
      <c r="C469" s="9" t="s">
        <v>326</v>
      </c>
      <c r="D469" s="7" t="s">
        <v>6</v>
      </c>
      <c r="E469" s="38">
        <v>2.2866000000000001E-2</v>
      </c>
      <c r="F469" s="49">
        <v>259.08589159774777</v>
      </c>
      <c r="G469" s="49">
        <f>E469*F469</f>
        <v>5.9242579972741005</v>
      </c>
    </row>
    <row r="470" spans="1:7" ht="15" x14ac:dyDescent="0.3">
      <c r="A470" s="5"/>
      <c r="B470" s="64"/>
      <c r="C470" s="6" t="s">
        <v>25</v>
      </c>
      <c r="D470" s="7"/>
      <c r="E470" s="33"/>
      <c r="G470" s="49"/>
    </row>
    <row r="471" spans="1:7" ht="45" x14ac:dyDescent="0.3">
      <c r="A471" s="5">
        <v>1</v>
      </c>
      <c r="B471" s="64" t="s">
        <v>69</v>
      </c>
      <c r="C471" s="14" t="s">
        <v>66</v>
      </c>
      <c r="D471" s="7" t="s">
        <v>9</v>
      </c>
      <c r="E471" s="32">
        <v>100</v>
      </c>
      <c r="F471" s="49">
        <v>2.1068230564569124</v>
      </c>
      <c r="G471" s="49">
        <f>E471*F471</f>
        <v>210.68230564569123</v>
      </c>
    </row>
    <row r="472" spans="1:7" ht="45" x14ac:dyDescent="0.3">
      <c r="A472" s="5">
        <v>2</v>
      </c>
      <c r="B472" s="64" t="s">
        <v>70</v>
      </c>
      <c r="C472" s="14" t="s">
        <v>67</v>
      </c>
      <c r="D472" s="7" t="s">
        <v>9</v>
      </c>
      <c r="E472" s="32">
        <v>85</v>
      </c>
      <c r="F472" s="49">
        <v>1.2623980638805945</v>
      </c>
      <c r="G472" s="49">
        <f>E472*F472</f>
        <v>107.30383542985054</v>
      </c>
    </row>
    <row r="473" spans="1:7" ht="30" x14ac:dyDescent="0.3">
      <c r="A473" s="5">
        <v>3</v>
      </c>
      <c r="B473" s="64" t="s">
        <v>41</v>
      </c>
      <c r="C473" s="14" t="s">
        <v>311</v>
      </c>
      <c r="D473" s="8" t="s">
        <v>42</v>
      </c>
      <c r="E473" s="32">
        <v>0.3</v>
      </c>
      <c r="F473" s="49">
        <v>382.56764048382797</v>
      </c>
      <c r="G473" s="49">
        <f>E473*F473</f>
        <v>114.77029214514839</v>
      </c>
    </row>
    <row r="474" spans="1:7" ht="30" x14ac:dyDescent="0.3">
      <c r="A474" s="5">
        <v>4</v>
      </c>
      <c r="B474" s="64" t="s">
        <v>41</v>
      </c>
      <c r="C474" s="14" t="s">
        <v>324</v>
      </c>
      <c r="D474" s="8" t="s">
        <v>42</v>
      </c>
      <c r="E474" s="32">
        <v>0.1</v>
      </c>
      <c r="F474" s="49">
        <v>55.54965479637783</v>
      </c>
      <c r="G474" s="49">
        <f>E474*F474</f>
        <v>5.554965479637783</v>
      </c>
    </row>
    <row r="475" spans="1:7" ht="45" x14ac:dyDescent="0.3">
      <c r="A475" s="5">
        <v>5</v>
      </c>
      <c r="B475" s="67" t="s">
        <v>12</v>
      </c>
      <c r="C475" s="14" t="s">
        <v>87</v>
      </c>
      <c r="D475" s="7" t="s">
        <v>28</v>
      </c>
      <c r="E475" s="36">
        <v>185</v>
      </c>
      <c r="F475" s="49">
        <v>0.22095809843746625</v>
      </c>
      <c r="G475" s="49">
        <f t="shared" ref="G475:G477" si="16">E475*F475</f>
        <v>40.877248210931256</v>
      </c>
    </row>
    <row r="476" spans="1:7" ht="30" x14ac:dyDescent="0.3">
      <c r="A476" s="5">
        <v>6</v>
      </c>
      <c r="B476" s="64" t="s">
        <v>55</v>
      </c>
      <c r="C476" s="14" t="s">
        <v>124</v>
      </c>
      <c r="D476" s="7" t="s">
        <v>31</v>
      </c>
      <c r="E476" s="35">
        <v>0.1</v>
      </c>
      <c r="F476" s="49">
        <v>121.41293851921661</v>
      </c>
      <c r="G476" s="49">
        <f t="shared" si="16"/>
        <v>12.141293851921661</v>
      </c>
    </row>
    <row r="477" spans="1:7" ht="30" x14ac:dyDescent="0.3">
      <c r="A477" s="5">
        <v>7</v>
      </c>
      <c r="B477" s="64" t="s">
        <v>51</v>
      </c>
      <c r="C477" s="14" t="s">
        <v>89</v>
      </c>
      <c r="D477" s="7" t="s">
        <v>31</v>
      </c>
      <c r="E477" s="35">
        <v>8.5000000000000006E-2</v>
      </c>
      <c r="F477" s="49">
        <v>114.9270818030822</v>
      </c>
      <c r="G477" s="49">
        <f t="shared" si="16"/>
        <v>9.7688019532619883</v>
      </c>
    </row>
    <row r="478" spans="1:7" ht="15" x14ac:dyDescent="0.3">
      <c r="A478" s="5"/>
      <c r="B478" s="64"/>
      <c r="C478" s="6" t="s">
        <v>530</v>
      </c>
      <c r="D478" s="7"/>
      <c r="E478" s="35"/>
      <c r="G478" s="49"/>
    </row>
    <row r="479" spans="1:7" ht="15" x14ac:dyDescent="0.3">
      <c r="A479" s="5"/>
      <c r="B479" s="63"/>
      <c r="C479" s="6" t="s">
        <v>43</v>
      </c>
      <c r="D479" s="7"/>
      <c r="E479" s="37"/>
      <c r="G479" s="49"/>
    </row>
    <row r="480" spans="1:7" ht="25.5" x14ac:dyDescent="0.3">
      <c r="A480" s="5">
        <v>1</v>
      </c>
      <c r="B480" s="64" t="s">
        <v>135</v>
      </c>
      <c r="C480" s="9" t="s">
        <v>133</v>
      </c>
      <c r="D480" s="8" t="s">
        <v>134</v>
      </c>
      <c r="E480" s="30">
        <v>226</v>
      </c>
      <c r="F480" s="49">
        <v>0.42932480293630637</v>
      </c>
      <c r="G480" s="49">
        <f>E480*F480</f>
        <v>97.027405463605234</v>
      </c>
    </row>
    <row r="481" spans="1:7" ht="17.45" customHeight="1" x14ac:dyDescent="0.3">
      <c r="A481" s="78">
        <v>2</v>
      </c>
      <c r="B481" s="64" t="s">
        <v>136</v>
      </c>
      <c r="C481" s="79" t="s">
        <v>508</v>
      </c>
      <c r="D481" s="85" t="s">
        <v>21</v>
      </c>
      <c r="E481" s="95">
        <f>11/1000</f>
        <v>1.0999999999999999E-2</v>
      </c>
      <c r="F481" s="94">
        <v>10904.781865159302</v>
      </c>
      <c r="G481" s="94">
        <f>E481*F481</f>
        <v>119.95260051675233</v>
      </c>
    </row>
    <row r="482" spans="1:7" ht="15" x14ac:dyDescent="0.3">
      <c r="A482" s="78"/>
      <c r="B482" s="63" t="s">
        <v>36</v>
      </c>
      <c r="C482" s="79"/>
      <c r="D482" s="85"/>
      <c r="E482" s="95"/>
      <c r="F482" s="94"/>
      <c r="G482" s="94"/>
    </row>
    <row r="483" spans="1:7" ht="38.25" x14ac:dyDescent="0.3">
      <c r="A483" s="78"/>
      <c r="B483" s="64" t="s">
        <v>137</v>
      </c>
      <c r="C483" s="79"/>
      <c r="D483" s="85"/>
      <c r="E483" s="95"/>
      <c r="F483" s="94"/>
      <c r="G483" s="94"/>
    </row>
    <row r="484" spans="1:7" ht="17.45" customHeight="1" x14ac:dyDescent="0.3">
      <c r="A484" s="78">
        <v>3</v>
      </c>
      <c r="B484" s="63" t="s">
        <v>37</v>
      </c>
      <c r="C484" s="96" t="s">
        <v>509</v>
      </c>
      <c r="D484" s="85" t="s">
        <v>21</v>
      </c>
      <c r="E484" s="91">
        <v>3.4500000000000003E-2</v>
      </c>
      <c r="F484" s="94">
        <v>11447.134632720001</v>
      </c>
      <c r="G484" s="94">
        <f>E484*F484</f>
        <v>394.92614482884005</v>
      </c>
    </row>
    <row r="485" spans="1:7" ht="15" x14ac:dyDescent="0.3">
      <c r="A485" s="78"/>
      <c r="B485" s="64" t="s">
        <v>53</v>
      </c>
      <c r="C485" s="96"/>
      <c r="D485" s="85"/>
      <c r="E485" s="91"/>
      <c r="F485" s="94"/>
      <c r="G485" s="94"/>
    </row>
    <row r="486" spans="1:7" ht="38.25" x14ac:dyDescent="0.3">
      <c r="A486" s="78"/>
      <c r="B486" s="64" t="s">
        <v>138</v>
      </c>
      <c r="C486" s="96"/>
      <c r="D486" s="85"/>
      <c r="E486" s="91"/>
      <c r="F486" s="94"/>
      <c r="G486" s="94"/>
    </row>
    <row r="487" spans="1:7" ht="17.45" customHeight="1" x14ac:dyDescent="0.3">
      <c r="A487" s="78">
        <v>4</v>
      </c>
      <c r="B487" s="63" t="s">
        <v>36</v>
      </c>
      <c r="C487" s="96" t="s">
        <v>510</v>
      </c>
      <c r="D487" s="85" t="s">
        <v>21</v>
      </c>
      <c r="E487" s="91">
        <v>3.4500000000000003E-2</v>
      </c>
      <c r="F487" s="94">
        <v>9288.6940866771765</v>
      </c>
      <c r="G487" s="94">
        <f>E487*F487</f>
        <v>320.4599459903626</v>
      </c>
    </row>
    <row r="488" spans="1:7" ht="15" x14ac:dyDescent="0.3">
      <c r="A488" s="78"/>
      <c r="B488" s="64" t="s">
        <v>35</v>
      </c>
      <c r="C488" s="96"/>
      <c r="D488" s="85"/>
      <c r="E488" s="91"/>
      <c r="F488" s="94"/>
      <c r="G488" s="94"/>
    </row>
    <row r="489" spans="1:7" ht="38.25" x14ac:dyDescent="0.3">
      <c r="A489" s="78"/>
      <c r="B489" s="64" t="s">
        <v>137</v>
      </c>
      <c r="C489" s="96"/>
      <c r="D489" s="85"/>
      <c r="E489" s="91"/>
      <c r="F489" s="94"/>
      <c r="G489" s="94"/>
    </row>
    <row r="490" spans="1:7" ht="38.85" customHeight="1" x14ac:dyDescent="0.3">
      <c r="A490" s="5">
        <v>5</v>
      </c>
      <c r="B490" s="63" t="s">
        <v>16</v>
      </c>
      <c r="C490" s="10" t="s">
        <v>18</v>
      </c>
      <c r="D490" s="11" t="s">
        <v>10</v>
      </c>
      <c r="E490" s="32">
        <v>7</v>
      </c>
      <c r="F490" s="49">
        <v>8.0608684465148333</v>
      </c>
      <c r="G490" s="49">
        <f>E490*F490</f>
        <v>56.426079125603835</v>
      </c>
    </row>
    <row r="491" spans="1:7" ht="45" x14ac:dyDescent="0.3">
      <c r="A491" s="5">
        <v>6</v>
      </c>
      <c r="B491" s="65" t="s">
        <v>488</v>
      </c>
      <c r="C491" s="12" t="s">
        <v>139</v>
      </c>
      <c r="D491" s="8" t="s">
        <v>22</v>
      </c>
      <c r="E491" s="33">
        <v>0.2</v>
      </c>
      <c r="F491" s="49">
        <v>585.33726796981887</v>
      </c>
      <c r="G491" s="49">
        <f>E491*F491</f>
        <v>117.06745359396378</v>
      </c>
    </row>
    <row r="492" spans="1:7" ht="25.5" x14ac:dyDescent="0.3">
      <c r="A492" s="78">
        <v>7</v>
      </c>
      <c r="B492" s="65" t="s">
        <v>487</v>
      </c>
      <c r="C492" s="96" t="s">
        <v>140</v>
      </c>
      <c r="D492" s="83" t="s">
        <v>22</v>
      </c>
      <c r="E492" s="82">
        <v>0.35</v>
      </c>
      <c r="F492" s="94">
        <v>542.01011849173869</v>
      </c>
      <c r="G492" s="94">
        <f>E492*F492</f>
        <v>189.70354147210853</v>
      </c>
    </row>
    <row r="493" spans="1:7" ht="25.5" x14ac:dyDescent="0.3">
      <c r="A493" s="78"/>
      <c r="B493" s="64" t="s">
        <v>141</v>
      </c>
      <c r="C493" s="96"/>
      <c r="D493" s="83"/>
      <c r="E493" s="82"/>
      <c r="F493" s="94"/>
      <c r="G493" s="94"/>
    </row>
    <row r="494" spans="1:7" ht="15" x14ac:dyDescent="0.3">
      <c r="A494" s="78"/>
      <c r="B494" s="64" t="s">
        <v>15</v>
      </c>
      <c r="C494" s="96"/>
      <c r="D494" s="83"/>
      <c r="E494" s="82"/>
      <c r="F494" s="94"/>
      <c r="G494" s="94"/>
    </row>
    <row r="495" spans="1:7" ht="15" customHeight="1" x14ac:dyDescent="0.3">
      <c r="A495" s="78">
        <v>8</v>
      </c>
      <c r="B495" s="89" t="s">
        <v>142</v>
      </c>
      <c r="C495" s="90" t="s">
        <v>567</v>
      </c>
      <c r="D495" s="83" t="s">
        <v>20</v>
      </c>
      <c r="E495" s="82">
        <v>0.9</v>
      </c>
      <c r="F495" s="94">
        <v>175.57322224842747</v>
      </c>
      <c r="G495" s="94">
        <f>E495*F495</f>
        <v>158.01590002358472</v>
      </c>
    </row>
    <row r="496" spans="1:7" ht="15" customHeight="1" x14ac:dyDescent="0.3">
      <c r="A496" s="78"/>
      <c r="B496" s="89"/>
      <c r="C496" s="90"/>
      <c r="D496" s="83"/>
      <c r="E496" s="82"/>
      <c r="F496" s="94"/>
      <c r="G496" s="94"/>
    </row>
    <row r="497" spans="1:7" ht="15" customHeight="1" x14ac:dyDescent="0.3">
      <c r="A497" s="78"/>
      <c r="B497" s="89"/>
      <c r="C497" s="90"/>
      <c r="D497" s="83"/>
      <c r="E497" s="82"/>
      <c r="F497" s="94"/>
      <c r="G497" s="94"/>
    </row>
    <row r="498" spans="1:7" ht="15" customHeight="1" x14ac:dyDescent="0.3">
      <c r="A498" s="78"/>
      <c r="B498" s="89"/>
      <c r="C498" s="90"/>
      <c r="D498" s="83"/>
      <c r="E498" s="82"/>
      <c r="F498" s="94"/>
      <c r="G498" s="94"/>
    </row>
    <row r="499" spans="1:7" ht="30" x14ac:dyDescent="0.3">
      <c r="A499" s="5">
        <v>9</v>
      </c>
      <c r="B499" s="63" t="s">
        <v>148</v>
      </c>
      <c r="C499" s="9" t="s">
        <v>146</v>
      </c>
      <c r="D499" s="8" t="s">
        <v>20</v>
      </c>
      <c r="E499" s="18">
        <v>1.1299999999999999</v>
      </c>
      <c r="F499" s="49">
        <v>606.21368269758227</v>
      </c>
      <c r="G499" s="49">
        <f>E499*F499</f>
        <v>685.02146144826793</v>
      </c>
    </row>
    <row r="500" spans="1:7" ht="30" x14ac:dyDescent="0.3">
      <c r="A500" s="5">
        <v>10</v>
      </c>
      <c r="B500" s="63" t="s">
        <v>150</v>
      </c>
      <c r="C500" s="9" t="s">
        <v>327</v>
      </c>
      <c r="D500" s="7" t="s">
        <v>6</v>
      </c>
      <c r="E500" s="38">
        <v>1.39668E-2</v>
      </c>
      <c r="F500" s="49">
        <v>259.08589159774777</v>
      </c>
      <c r="G500" s="49">
        <f>E500*F500</f>
        <v>3.6186008307674236</v>
      </c>
    </row>
    <row r="501" spans="1:7" ht="15" x14ac:dyDescent="0.3">
      <c r="A501" s="5"/>
      <c r="B501" s="64"/>
      <c r="C501" s="6" t="s">
        <v>25</v>
      </c>
      <c r="D501" s="7"/>
      <c r="E501" s="33"/>
      <c r="G501" s="49"/>
    </row>
    <row r="502" spans="1:7" ht="45" x14ac:dyDescent="0.3">
      <c r="A502" s="5">
        <v>1</v>
      </c>
      <c r="B502" s="64" t="s">
        <v>70</v>
      </c>
      <c r="C502" s="14" t="s">
        <v>67</v>
      </c>
      <c r="D502" s="7" t="s">
        <v>9</v>
      </c>
      <c r="E502" s="32">
        <v>73</v>
      </c>
      <c r="F502" s="49">
        <v>1.2623980638805945</v>
      </c>
      <c r="G502" s="49">
        <f t="shared" ref="G502:G508" si="17">E502*F502</f>
        <v>92.155058663283398</v>
      </c>
    </row>
    <row r="503" spans="1:7" ht="45" x14ac:dyDescent="0.3">
      <c r="A503" s="5">
        <v>2</v>
      </c>
      <c r="B503" s="64" t="s">
        <v>50</v>
      </c>
      <c r="C503" s="14" t="s">
        <v>119</v>
      </c>
      <c r="D503" s="7" t="s">
        <v>9</v>
      </c>
      <c r="E503" s="32">
        <v>40</v>
      </c>
      <c r="F503" s="49">
        <v>0.93508546739522791</v>
      </c>
      <c r="G503" s="49">
        <f t="shared" si="17"/>
        <v>37.403418695809115</v>
      </c>
    </row>
    <row r="504" spans="1:7" ht="30" x14ac:dyDescent="0.3">
      <c r="A504" s="5">
        <v>3</v>
      </c>
      <c r="B504" s="64" t="s">
        <v>41</v>
      </c>
      <c r="C504" s="14" t="s">
        <v>297</v>
      </c>
      <c r="D504" s="8" t="s">
        <v>42</v>
      </c>
      <c r="E504" s="32">
        <v>0.3</v>
      </c>
      <c r="F504" s="49">
        <v>68.807140702625816</v>
      </c>
      <c r="G504" s="49">
        <f t="shared" si="17"/>
        <v>20.642142210787743</v>
      </c>
    </row>
    <row r="505" spans="1:7" ht="30" x14ac:dyDescent="0.3">
      <c r="A505" s="5">
        <v>4</v>
      </c>
      <c r="B505" s="64" t="s">
        <v>41</v>
      </c>
      <c r="C505" s="14" t="s">
        <v>123</v>
      </c>
      <c r="D505" s="8" t="s">
        <v>42</v>
      </c>
      <c r="E505" s="32">
        <v>0.1</v>
      </c>
      <c r="F505" s="49">
        <v>51.130492827628515</v>
      </c>
      <c r="G505" s="49">
        <f t="shared" si="17"/>
        <v>5.1130492827628515</v>
      </c>
    </row>
    <row r="506" spans="1:7" ht="45" x14ac:dyDescent="0.3">
      <c r="A506" s="5">
        <v>5</v>
      </c>
      <c r="B506" s="67" t="s">
        <v>12</v>
      </c>
      <c r="C506" s="14" t="s">
        <v>87</v>
      </c>
      <c r="D506" s="7" t="s">
        <v>28</v>
      </c>
      <c r="E506" s="36">
        <v>113</v>
      </c>
      <c r="F506" s="49">
        <v>0.22095809843746625</v>
      </c>
      <c r="G506" s="49">
        <f t="shared" si="17"/>
        <v>24.968265123433685</v>
      </c>
    </row>
    <row r="507" spans="1:7" ht="30" x14ac:dyDescent="0.3">
      <c r="A507" s="5">
        <v>6</v>
      </c>
      <c r="B507" s="64" t="s">
        <v>51</v>
      </c>
      <c r="C507" s="14" t="s">
        <v>89</v>
      </c>
      <c r="D507" s="7" t="s">
        <v>31</v>
      </c>
      <c r="E507" s="35">
        <v>7.2999999999999995E-2</v>
      </c>
      <c r="F507" s="49">
        <v>114.9270818030822</v>
      </c>
      <c r="G507" s="49">
        <f t="shared" si="17"/>
        <v>8.3896769716250006</v>
      </c>
    </row>
    <row r="508" spans="1:7" ht="30" x14ac:dyDescent="0.3">
      <c r="A508" s="5">
        <v>7</v>
      </c>
      <c r="B508" s="64" t="s">
        <v>51</v>
      </c>
      <c r="C508" s="14" t="s">
        <v>120</v>
      </c>
      <c r="D508" s="7" t="s">
        <v>31</v>
      </c>
      <c r="E508" s="35">
        <v>0.04</v>
      </c>
      <c r="F508" s="49">
        <v>114.9270818030822</v>
      </c>
      <c r="G508" s="49">
        <f t="shared" si="17"/>
        <v>4.5970832721232879</v>
      </c>
    </row>
    <row r="509" spans="1:7" ht="15" x14ac:dyDescent="0.3">
      <c r="A509" s="5"/>
      <c r="B509" s="63"/>
      <c r="C509" s="6" t="s">
        <v>531</v>
      </c>
      <c r="D509" s="7"/>
      <c r="E509" s="37"/>
      <c r="G509" s="49"/>
    </row>
    <row r="510" spans="1:7" ht="15" x14ac:dyDescent="0.3">
      <c r="A510" s="5"/>
      <c r="B510" s="63"/>
      <c r="C510" s="6" t="s">
        <v>43</v>
      </c>
      <c r="D510" s="7"/>
      <c r="E510" s="37"/>
      <c r="G510" s="49"/>
    </row>
    <row r="511" spans="1:7" ht="25.5" x14ac:dyDescent="0.3">
      <c r="A511" s="5">
        <v>1</v>
      </c>
      <c r="B511" s="64" t="s">
        <v>135</v>
      </c>
      <c r="C511" s="9" t="s">
        <v>133</v>
      </c>
      <c r="D511" s="8" t="s">
        <v>134</v>
      </c>
      <c r="E511" s="30">
        <v>44</v>
      </c>
      <c r="F511" s="49">
        <v>0.42932480293630632</v>
      </c>
      <c r="G511" s="49">
        <f>E511*F511</f>
        <v>18.890291329197478</v>
      </c>
    </row>
    <row r="512" spans="1:7" ht="17.45" customHeight="1" x14ac:dyDescent="0.3">
      <c r="A512" s="78">
        <v>2</v>
      </c>
      <c r="B512" s="64" t="s">
        <v>136</v>
      </c>
      <c r="C512" s="79" t="s">
        <v>508</v>
      </c>
      <c r="D512" s="85" t="s">
        <v>21</v>
      </c>
      <c r="E512" s="95">
        <f>2/1000</f>
        <v>2E-3</v>
      </c>
      <c r="F512" s="94">
        <v>10904.781865159301</v>
      </c>
      <c r="G512" s="94">
        <f>E512*F512</f>
        <v>21.809563730318601</v>
      </c>
    </row>
    <row r="513" spans="1:7" ht="15" x14ac:dyDescent="0.3">
      <c r="A513" s="78"/>
      <c r="B513" s="63" t="s">
        <v>36</v>
      </c>
      <c r="C513" s="79"/>
      <c r="D513" s="85"/>
      <c r="E513" s="95"/>
      <c r="F513" s="94"/>
      <c r="G513" s="94"/>
    </row>
    <row r="514" spans="1:7" ht="38.25" x14ac:dyDescent="0.3">
      <c r="A514" s="78"/>
      <c r="B514" s="64" t="s">
        <v>137</v>
      </c>
      <c r="C514" s="79"/>
      <c r="D514" s="85"/>
      <c r="E514" s="95"/>
      <c r="F514" s="94"/>
      <c r="G514" s="94"/>
    </row>
    <row r="515" spans="1:7" ht="17.45" customHeight="1" x14ac:dyDescent="0.3">
      <c r="A515" s="78">
        <v>3</v>
      </c>
      <c r="B515" s="63" t="s">
        <v>37</v>
      </c>
      <c r="C515" s="96" t="s">
        <v>509</v>
      </c>
      <c r="D515" s="85" t="s">
        <v>21</v>
      </c>
      <c r="E515" s="91">
        <v>6.4999999999999997E-3</v>
      </c>
      <c r="F515" s="94">
        <v>10640.336901651943</v>
      </c>
      <c r="G515" s="94">
        <f>E515*F515</f>
        <v>69.162189860737627</v>
      </c>
    </row>
    <row r="516" spans="1:7" ht="38.25" x14ac:dyDescent="0.3">
      <c r="A516" s="78"/>
      <c r="B516" s="64" t="s">
        <v>138</v>
      </c>
      <c r="C516" s="96"/>
      <c r="D516" s="85"/>
      <c r="E516" s="91"/>
      <c r="F516" s="94"/>
      <c r="G516" s="94"/>
    </row>
    <row r="517" spans="1:7" ht="17.45" customHeight="1" x14ac:dyDescent="0.3">
      <c r="A517" s="78">
        <v>4</v>
      </c>
      <c r="B517" s="63" t="s">
        <v>36</v>
      </c>
      <c r="C517" s="96" t="s">
        <v>510</v>
      </c>
      <c r="D517" s="85" t="s">
        <v>21</v>
      </c>
      <c r="E517" s="91">
        <v>6.4999999999999997E-3</v>
      </c>
      <c r="F517" s="94">
        <v>9079.4493739268037</v>
      </c>
      <c r="G517" s="94">
        <f>E517*F517</f>
        <v>59.01642093052422</v>
      </c>
    </row>
    <row r="518" spans="1:7" ht="38.25" x14ac:dyDescent="0.3">
      <c r="A518" s="78"/>
      <c r="B518" s="64" t="s">
        <v>137</v>
      </c>
      <c r="C518" s="96"/>
      <c r="D518" s="85"/>
      <c r="E518" s="91"/>
      <c r="F518" s="94"/>
      <c r="G518" s="94"/>
    </row>
    <row r="519" spans="1:7" ht="30" x14ac:dyDescent="0.3">
      <c r="A519" s="5">
        <v>5</v>
      </c>
      <c r="B519" s="63" t="s">
        <v>16</v>
      </c>
      <c r="C519" s="10" t="s">
        <v>18</v>
      </c>
      <c r="D519" s="11" t="s">
        <v>10</v>
      </c>
      <c r="E519" s="32">
        <v>1</v>
      </c>
      <c r="F519" s="49">
        <v>8.0608684465148333</v>
      </c>
      <c r="G519" s="49">
        <f>E519*F519</f>
        <v>8.0608684465148333</v>
      </c>
    </row>
    <row r="520" spans="1:7" ht="45" x14ac:dyDescent="0.3">
      <c r="A520" s="5">
        <v>6</v>
      </c>
      <c r="B520" s="65" t="s">
        <v>488</v>
      </c>
      <c r="C520" s="12" t="s">
        <v>139</v>
      </c>
      <c r="D520" s="11" t="s">
        <v>22</v>
      </c>
      <c r="E520" s="35">
        <f>3.5/100</f>
        <v>3.5000000000000003E-2</v>
      </c>
      <c r="F520" s="49">
        <v>585.33726796981887</v>
      </c>
      <c r="G520" s="49">
        <f>E520*F520</f>
        <v>20.486804378943663</v>
      </c>
    </row>
    <row r="521" spans="1:7" ht="25.5" x14ac:dyDescent="0.3">
      <c r="A521" s="78">
        <v>7</v>
      </c>
      <c r="B521" s="64" t="s">
        <v>141</v>
      </c>
      <c r="C521" s="96" t="s">
        <v>140</v>
      </c>
      <c r="D521" s="83" t="s">
        <v>22</v>
      </c>
      <c r="E521" s="82">
        <v>7.0000000000000007E-2</v>
      </c>
      <c r="F521" s="94">
        <v>539.3312019745656</v>
      </c>
      <c r="G521" s="94">
        <f>E521*F521</f>
        <v>37.753184138219595</v>
      </c>
    </row>
    <row r="522" spans="1:7" ht="15" x14ac:dyDescent="0.3">
      <c r="A522" s="78"/>
      <c r="B522" s="64" t="s">
        <v>15</v>
      </c>
      <c r="C522" s="96"/>
      <c r="D522" s="83"/>
      <c r="E522" s="82"/>
      <c r="F522" s="94"/>
      <c r="G522" s="94"/>
    </row>
    <row r="523" spans="1:7" ht="15" customHeight="1" x14ac:dyDescent="0.3">
      <c r="A523" s="78">
        <v>8</v>
      </c>
      <c r="B523" s="89" t="s">
        <v>142</v>
      </c>
      <c r="C523" s="90" t="s">
        <v>567</v>
      </c>
      <c r="D523" s="83" t="s">
        <v>20</v>
      </c>
      <c r="E523" s="82">
        <v>0.18</v>
      </c>
      <c r="F523" s="94">
        <v>175.56170731991199</v>
      </c>
      <c r="G523" s="94">
        <f>E523*F523</f>
        <v>31.601107317584155</v>
      </c>
    </row>
    <row r="524" spans="1:7" ht="15" customHeight="1" x14ac:dyDescent="0.3">
      <c r="A524" s="78"/>
      <c r="B524" s="89"/>
      <c r="C524" s="90"/>
      <c r="D524" s="83"/>
      <c r="E524" s="82"/>
      <c r="F524" s="94"/>
      <c r="G524" s="94"/>
    </row>
    <row r="525" spans="1:7" ht="15" customHeight="1" x14ac:dyDescent="0.3">
      <c r="A525" s="78"/>
      <c r="B525" s="89"/>
      <c r="C525" s="90"/>
      <c r="D525" s="83"/>
      <c r="E525" s="82"/>
      <c r="F525" s="94"/>
      <c r="G525" s="94"/>
    </row>
    <row r="526" spans="1:7" ht="15" customHeight="1" x14ac:dyDescent="0.3">
      <c r="A526" s="78"/>
      <c r="B526" s="89"/>
      <c r="C526" s="90"/>
      <c r="D526" s="83"/>
      <c r="E526" s="82"/>
      <c r="F526" s="94"/>
      <c r="G526" s="94"/>
    </row>
    <row r="527" spans="1:7" ht="30" x14ac:dyDescent="0.3">
      <c r="A527" s="5">
        <v>9</v>
      </c>
      <c r="B527" s="63" t="s">
        <v>148</v>
      </c>
      <c r="C527" s="9" t="s">
        <v>146</v>
      </c>
      <c r="D527" s="8" t="s">
        <v>20</v>
      </c>
      <c r="E527" s="18">
        <v>0.22</v>
      </c>
      <c r="F527" s="49">
        <v>606.21368269758227</v>
      </c>
      <c r="G527" s="49">
        <f>E527*F527</f>
        <v>133.3670101934681</v>
      </c>
    </row>
    <row r="528" spans="1:7" ht="30" x14ac:dyDescent="0.3">
      <c r="A528" s="5">
        <v>10</v>
      </c>
      <c r="B528" s="63" t="s">
        <v>150</v>
      </c>
      <c r="C528" s="9" t="s">
        <v>328</v>
      </c>
      <c r="D528" s="7" t="s">
        <v>6</v>
      </c>
      <c r="E528" s="38">
        <v>2.7191999999999997E-3</v>
      </c>
      <c r="F528" s="49">
        <v>259.08589159774777</v>
      </c>
      <c r="G528" s="49">
        <f>E528*F528</f>
        <v>0.70450635643259574</v>
      </c>
    </row>
    <row r="529" spans="1:7" ht="15" x14ac:dyDescent="0.3">
      <c r="A529" s="5"/>
      <c r="B529" s="64"/>
      <c r="C529" s="6" t="s">
        <v>25</v>
      </c>
      <c r="D529" s="7"/>
      <c r="E529" s="33"/>
      <c r="G529" s="49"/>
    </row>
    <row r="530" spans="1:7" ht="45" x14ac:dyDescent="0.3">
      <c r="A530" s="5">
        <v>1</v>
      </c>
      <c r="B530" s="64" t="s">
        <v>50</v>
      </c>
      <c r="C530" s="14" t="s">
        <v>119</v>
      </c>
      <c r="D530" s="7" t="s">
        <v>9</v>
      </c>
      <c r="E530" s="32">
        <v>22</v>
      </c>
      <c r="F530" s="49">
        <v>0.9350854673952278</v>
      </c>
      <c r="G530" s="49">
        <f>E530*F530</f>
        <v>20.571880282695012</v>
      </c>
    </row>
    <row r="531" spans="1:7" ht="30" x14ac:dyDescent="0.3">
      <c r="A531" s="5">
        <v>2</v>
      </c>
      <c r="B531" s="64" t="s">
        <v>41</v>
      </c>
      <c r="C531" s="14" t="s">
        <v>329</v>
      </c>
      <c r="D531" s="8" t="s">
        <v>42</v>
      </c>
      <c r="E531" s="32">
        <v>0.2</v>
      </c>
      <c r="F531" s="49">
        <v>55.54965479637783</v>
      </c>
      <c r="G531" s="49">
        <f>E531*F531</f>
        <v>11.109930959275566</v>
      </c>
    </row>
    <row r="532" spans="1:7" ht="45" x14ac:dyDescent="0.3">
      <c r="A532" s="5">
        <v>3</v>
      </c>
      <c r="B532" s="67" t="s">
        <v>12</v>
      </c>
      <c r="C532" s="14" t="s">
        <v>87</v>
      </c>
      <c r="D532" s="7" t="s">
        <v>28</v>
      </c>
      <c r="E532" s="36">
        <v>22</v>
      </c>
      <c r="F532" s="49">
        <v>0.22095809843746625</v>
      </c>
      <c r="G532" s="49">
        <f>E532*F532</f>
        <v>4.8610781656242574</v>
      </c>
    </row>
    <row r="533" spans="1:7" ht="30" x14ac:dyDescent="0.3">
      <c r="A533" s="5">
        <v>4</v>
      </c>
      <c r="B533" s="64" t="s">
        <v>51</v>
      </c>
      <c r="C533" s="14" t="s">
        <v>120</v>
      </c>
      <c r="D533" s="7" t="s">
        <v>31</v>
      </c>
      <c r="E533" s="35">
        <v>2.1999999999999999E-2</v>
      </c>
      <c r="F533" s="49">
        <v>114.92708180308219</v>
      </c>
      <c r="G533" s="49">
        <f>E533*F533</f>
        <v>2.5283957996678081</v>
      </c>
    </row>
    <row r="534" spans="1:7" ht="15" x14ac:dyDescent="0.3">
      <c r="A534" s="5"/>
      <c r="B534" s="64"/>
      <c r="C534" s="6" t="s">
        <v>533</v>
      </c>
      <c r="D534" s="7"/>
      <c r="E534" s="35"/>
      <c r="G534" s="49"/>
    </row>
    <row r="535" spans="1:7" ht="15" x14ac:dyDescent="0.3">
      <c r="A535" s="5"/>
      <c r="B535" s="63"/>
      <c r="C535" s="6" t="s">
        <v>43</v>
      </c>
      <c r="D535" s="7"/>
      <c r="E535" s="37"/>
      <c r="G535" s="49"/>
    </row>
    <row r="536" spans="1:7" ht="25.5" x14ac:dyDescent="0.3">
      <c r="A536" s="5">
        <v>1</v>
      </c>
      <c r="B536" s="64" t="s">
        <v>135</v>
      </c>
      <c r="C536" s="9" t="s">
        <v>133</v>
      </c>
      <c r="D536" s="8" t="s">
        <v>134</v>
      </c>
      <c r="E536" s="30">
        <v>2044</v>
      </c>
      <c r="F536" s="49">
        <v>0.42932480293630632</v>
      </c>
      <c r="G536" s="49">
        <f>E536*F536</f>
        <v>877.53989720181016</v>
      </c>
    </row>
    <row r="537" spans="1:7" ht="17.45" customHeight="1" x14ac:dyDescent="0.3">
      <c r="A537" s="78">
        <v>2</v>
      </c>
      <c r="B537" s="64" t="s">
        <v>136</v>
      </c>
      <c r="C537" s="79" t="s">
        <v>508</v>
      </c>
      <c r="D537" s="85" t="s">
        <v>21</v>
      </c>
      <c r="E537" s="95">
        <f>113/1000</f>
        <v>0.113</v>
      </c>
      <c r="F537" s="94">
        <v>10904.781865159301</v>
      </c>
      <c r="G537" s="94">
        <f>E537*F537</f>
        <v>1232.2403507630011</v>
      </c>
    </row>
    <row r="538" spans="1:7" ht="15" x14ac:dyDescent="0.3">
      <c r="A538" s="78"/>
      <c r="B538" s="63" t="s">
        <v>36</v>
      </c>
      <c r="C538" s="79"/>
      <c r="D538" s="85"/>
      <c r="E538" s="95"/>
      <c r="F538" s="94"/>
      <c r="G538" s="94"/>
    </row>
    <row r="539" spans="1:7" ht="38.25" x14ac:dyDescent="0.3">
      <c r="A539" s="78"/>
      <c r="B539" s="64" t="s">
        <v>137</v>
      </c>
      <c r="C539" s="79"/>
      <c r="D539" s="85"/>
      <c r="E539" s="95"/>
      <c r="F539" s="94"/>
      <c r="G539" s="94"/>
    </row>
    <row r="540" spans="1:7" ht="17.45" customHeight="1" x14ac:dyDescent="0.3">
      <c r="A540" s="78">
        <v>3</v>
      </c>
      <c r="B540" s="63" t="s">
        <v>37</v>
      </c>
      <c r="C540" s="96" t="s">
        <v>509</v>
      </c>
      <c r="D540" s="85" t="s">
        <v>21</v>
      </c>
      <c r="E540" s="93">
        <v>0.4</v>
      </c>
      <c r="F540" s="94">
        <v>11447.134632720001</v>
      </c>
      <c r="G540" s="94">
        <f>E540*F540</f>
        <v>4578.8538530880005</v>
      </c>
    </row>
    <row r="541" spans="1:7" ht="15" x14ac:dyDescent="0.3">
      <c r="A541" s="78"/>
      <c r="B541" s="64" t="s">
        <v>53</v>
      </c>
      <c r="C541" s="96"/>
      <c r="D541" s="85"/>
      <c r="E541" s="93"/>
      <c r="F541" s="94"/>
      <c r="G541" s="94"/>
    </row>
    <row r="542" spans="1:7" ht="38.25" x14ac:dyDescent="0.3">
      <c r="A542" s="78"/>
      <c r="B542" s="64" t="s">
        <v>138</v>
      </c>
      <c r="C542" s="96"/>
      <c r="D542" s="85"/>
      <c r="E542" s="93"/>
      <c r="F542" s="94"/>
      <c r="G542" s="94"/>
    </row>
    <row r="543" spans="1:7" ht="17.45" customHeight="1" x14ac:dyDescent="0.3">
      <c r="A543" s="78">
        <v>4</v>
      </c>
      <c r="B543" s="63" t="s">
        <v>36</v>
      </c>
      <c r="C543" s="96" t="s">
        <v>510</v>
      </c>
      <c r="D543" s="85" t="s">
        <v>21</v>
      </c>
      <c r="E543" s="93">
        <v>0.4</v>
      </c>
      <c r="F543" s="94">
        <v>9288.6940866771765</v>
      </c>
      <c r="G543" s="94">
        <f>E543*F543</f>
        <v>3715.4776346708709</v>
      </c>
    </row>
    <row r="544" spans="1:7" ht="15" x14ac:dyDescent="0.3">
      <c r="A544" s="78"/>
      <c r="B544" s="64" t="s">
        <v>35</v>
      </c>
      <c r="C544" s="96"/>
      <c r="D544" s="85"/>
      <c r="E544" s="93"/>
      <c r="F544" s="94"/>
      <c r="G544" s="94"/>
    </row>
    <row r="545" spans="1:7" ht="38.25" x14ac:dyDescent="0.3">
      <c r="A545" s="78"/>
      <c r="B545" s="64" t="s">
        <v>137</v>
      </c>
      <c r="C545" s="96"/>
      <c r="D545" s="85"/>
      <c r="E545" s="93"/>
      <c r="F545" s="94"/>
      <c r="G545" s="94"/>
    </row>
    <row r="546" spans="1:7" ht="30" x14ac:dyDescent="0.3">
      <c r="A546" s="5">
        <v>5</v>
      </c>
      <c r="B546" s="63" t="s">
        <v>16</v>
      </c>
      <c r="C546" s="10" t="s">
        <v>18</v>
      </c>
      <c r="D546" s="11" t="s">
        <v>10</v>
      </c>
      <c r="E546" s="33">
        <v>70.5</v>
      </c>
      <c r="F546" s="49">
        <v>8.0608684465148333</v>
      </c>
      <c r="G546" s="49">
        <f>E546*F546</f>
        <v>568.29122547929569</v>
      </c>
    </row>
    <row r="547" spans="1:7" ht="45" x14ac:dyDescent="0.3">
      <c r="A547" s="5">
        <v>6</v>
      </c>
      <c r="B547" s="65" t="s">
        <v>488</v>
      </c>
      <c r="C547" s="12" t="s">
        <v>139</v>
      </c>
      <c r="D547" s="11" t="s">
        <v>22</v>
      </c>
      <c r="E547" s="33">
        <v>2.37</v>
      </c>
      <c r="F547" s="49">
        <v>585.33726796981887</v>
      </c>
      <c r="G547" s="49">
        <f>E547*F547</f>
        <v>1387.2493250884709</v>
      </c>
    </row>
    <row r="548" spans="1:7" ht="38.25" x14ac:dyDescent="0.3">
      <c r="A548" s="78">
        <v>7</v>
      </c>
      <c r="B548" s="65" t="s">
        <v>488</v>
      </c>
      <c r="C548" s="96" t="s">
        <v>140</v>
      </c>
      <c r="D548" s="83" t="s">
        <v>22</v>
      </c>
      <c r="E548" s="95">
        <v>4.085</v>
      </c>
      <c r="F548" s="94">
        <v>542.01011849173869</v>
      </c>
      <c r="G548" s="94">
        <f>E548*F548</f>
        <v>2214.1113340387524</v>
      </c>
    </row>
    <row r="549" spans="1:7" ht="25.5" x14ac:dyDescent="0.3">
      <c r="A549" s="78"/>
      <c r="B549" s="64" t="s">
        <v>141</v>
      </c>
      <c r="C549" s="96"/>
      <c r="D549" s="83"/>
      <c r="E549" s="95"/>
      <c r="F549" s="94"/>
      <c r="G549" s="94"/>
    </row>
    <row r="550" spans="1:7" ht="15" x14ac:dyDescent="0.3">
      <c r="A550" s="78"/>
      <c r="B550" s="64" t="s">
        <v>15</v>
      </c>
      <c r="C550" s="96"/>
      <c r="D550" s="83"/>
      <c r="E550" s="95"/>
      <c r="F550" s="94"/>
      <c r="G550" s="94"/>
    </row>
    <row r="551" spans="1:7" ht="15" customHeight="1" x14ac:dyDescent="0.3">
      <c r="A551" s="78">
        <v>8</v>
      </c>
      <c r="B551" s="89" t="s">
        <v>142</v>
      </c>
      <c r="C551" s="90" t="s">
        <v>566</v>
      </c>
      <c r="D551" s="83" t="s">
        <v>20</v>
      </c>
      <c r="E551" s="82">
        <v>0.09</v>
      </c>
      <c r="F551" s="94">
        <v>197.83428364240854</v>
      </c>
      <c r="G551" s="94">
        <f>E551*F551</f>
        <v>17.805085527816768</v>
      </c>
    </row>
    <row r="552" spans="1:7" ht="15" customHeight="1" x14ac:dyDescent="0.3">
      <c r="A552" s="78"/>
      <c r="B552" s="89"/>
      <c r="C552" s="90"/>
      <c r="D552" s="83"/>
      <c r="E552" s="82"/>
      <c r="F552" s="94"/>
      <c r="G552" s="94"/>
    </row>
    <row r="553" spans="1:7" ht="15" customHeight="1" x14ac:dyDescent="0.3">
      <c r="A553" s="78"/>
      <c r="B553" s="89"/>
      <c r="C553" s="90"/>
      <c r="D553" s="83"/>
      <c r="E553" s="82"/>
      <c r="F553" s="94"/>
      <c r="G553" s="94"/>
    </row>
    <row r="554" spans="1:7" ht="15" customHeight="1" x14ac:dyDescent="0.3">
      <c r="A554" s="78"/>
      <c r="B554" s="89"/>
      <c r="C554" s="90"/>
      <c r="D554" s="83"/>
      <c r="E554" s="82"/>
      <c r="F554" s="94"/>
      <c r="G554" s="94"/>
    </row>
    <row r="555" spans="1:7" ht="15" customHeight="1" x14ac:dyDescent="0.3">
      <c r="A555" s="78">
        <v>9</v>
      </c>
      <c r="B555" s="89" t="s">
        <v>142</v>
      </c>
      <c r="C555" s="90" t="s">
        <v>567</v>
      </c>
      <c r="D555" s="83" t="s">
        <v>20</v>
      </c>
      <c r="E555" s="82">
        <v>9.1999999999999993</v>
      </c>
      <c r="F555" s="94">
        <v>175.56170731991199</v>
      </c>
      <c r="G555" s="94">
        <f>E555*F555</f>
        <v>1615.1677073431902</v>
      </c>
    </row>
    <row r="556" spans="1:7" ht="15" customHeight="1" x14ac:dyDescent="0.3">
      <c r="A556" s="78"/>
      <c r="B556" s="89"/>
      <c r="C556" s="90"/>
      <c r="D556" s="83"/>
      <c r="E556" s="82"/>
      <c r="F556" s="94"/>
      <c r="G556" s="94"/>
    </row>
    <row r="557" spans="1:7" ht="15" customHeight="1" x14ac:dyDescent="0.3">
      <c r="A557" s="78"/>
      <c r="B557" s="89"/>
      <c r="C557" s="90"/>
      <c r="D557" s="83"/>
      <c r="E557" s="82"/>
      <c r="F557" s="94"/>
      <c r="G557" s="94"/>
    </row>
    <row r="558" spans="1:7" ht="15" customHeight="1" x14ac:dyDescent="0.3">
      <c r="A558" s="78"/>
      <c r="B558" s="89"/>
      <c r="C558" s="90"/>
      <c r="D558" s="83"/>
      <c r="E558" s="82"/>
      <c r="F558" s="94"/>
      <c r="G558" s="94"/>
    </row>
    <row r="559" spans="1:7" ht="30" x14ac:dyDescent="0.3">
      <c r="A559" s="5">
        <v>10</v>
      </c>
      <c r="B559" s="63" t="s">
        <v>148</v>
      </c>
      <c r="C559" s="13" t="s">
        <v>145</v>
      </c>
      <c r="D559" s="8" t="s">
        <v>20</v>
      </c>
      <c r="E559" s="18">
        <v>0.11</v>
      </c>
      <c r="F559" s="49">
        <v>584.7365555294607</v>
      </c>
      <c r="G559" s="49">
        <f>E559*F559</f>
        <v>64.321021108240672</v>
      </c>
    </row>
    <row r="560" spans="1:7" ht="30" x14ac:dyDescent="0.3">
      <c r="A560" s="5">
        <v>11</v>
      </c>
      <c r="B560" s="66" t="s">
        <v>149</v>
      </c>
      <c r="C560" s="13" t="s">
        <v>147</v>
      </c>
      <c r="D560" s="8" t="s">
        <v>20</v>
      </c>
      <c r="E560" s="18">
        <v>0.11</v>
      </c>
      <c r="F560" s="49">
        <v>420.86718864826037</v>
      </c>
      <c r="G560" s="49">
        <f t="shared" ref="G560:G562" si="18">E560*F560</f>
        <v>46.295390751308638</v>
      </c>
    </row>
    <row r="561" spans="1:7" ht="30" x14ac:dyDescent="0.3">
      <c r="A561" s="5">
        <v>12</v>
      </c>
      <c r="B561" s="63" t="s">
        <v>148</v>
      </c>
      <c r="C561" s="9" t="s">
        <v>146</v>
      </c>
      <c r="D561" s="8" t="s">
        <v>20</v>
      </c>
      <c r="E561" s="18">
        <v>11.21</v>
      </c>
      <c r="F561" s="49">
        <v>606.21368269758227</v>
      </c>
      <c r="G561" s="49">
        <f t="shared" si="18"/>
        <v>6795.655383039898</v>
      </c>
    </row>
    <row r="562" spans="1:7" ht="45" x14ac:dyDescent="0.3">
      <c r="A562" s="5">
        <v>13</v>
      </c>
      <c r="B562" s="63" t="s">
        <v>150</v>
      </c>
      <c r="C562" s="9" t="s">
        <v>330</v>
      </c>
      <c r="D562" s="7" t="s">
        <v>6</v>
      </c>
      <c r="E562" s="38">
        <v>0.12631920000000002</v>
      </c>
      <c r="F562" s="49">
        <v>259.08589159774777</v>
      </c>
      <c r="G562" s="49">
        <f t="shared" si="18"/>
        <v>32.727522557914227</v>
      </c>
    </row>
    <row r="563" spans="1:7" ht="15" x14ac:dyDescent="0.3">
      <c r="A563" s="5"/>
      <c r="B563" s="64"/>
      <c r="C563" s="6" t="s">
        <v>25</v>
      </c>
      <c r="D563" s="7"/>
      <c r="E563" s="33"/>
      <c r="G563" s="49"/>
    </row>
    <row r="564" spans="1:7" ht="30" x14ac:dyDescent="0.3">
      <c r="A564" s="5">
        <v>1</v>
      </c>
      <c r="B564" s="67" t="s">
        <v>38</v>
      </c>
      <c r="C564" s="14" t="s">
        <v>59</v>
      </c>
      <c r="D564" s="7" t="s">
        <v>9</v>
      </c>
      <c r="E564" s="32">
        <v>3</v>
      </c>
      <c r="F564" s="49">
        <v>10.768669595191605</v>
      </c>
      <c r="G564" s="49">
        <f>E564*F564</f>
        <v>32.306008785574818</v>
      </c>
    </row>
    <row r="565" spans="1:7" ht="30" x14ac:dyDescent="0.3">
      <c r="A565" s="5">
        <v>2</v>
      </c>
      <c r="B565" s="64" t="s">
        <v>23</v>
      </c>
      <c r="C565" s="14" t="s">
        <v>26</v>
      </c>
      <c r="D565" s="7" t="s">
        <v>9</v>
      </c>
      <c r="E565" s="32">
        <v>1</v>
      </c>
      <c r="F565" s="49">
        <v>6.9332142200970654</v>
      </c>
      <c r="G565" s="49">
        <f t="shared" ref="G565:G578" si="19">E565*F565</f>
        <v>6.9332142200970654</v>
      </c>
    </row>
    <row r="566" spans="1:7" ht="30" x14ac:dyDescent="0.3">
      <c r="A566" s="5">
        <v>3</v>
      </c>
      <c r="B566" s="64" t="s">
        <v>62</v>
      </c>
      <c r="C566" s="14" t="s">
        <v>60</v>
      </c>
      <c r="D566" s="7" t="s">
        <v>9</v>
      </c>
      <c r="E566" s="32">
        <v>1</v>
      </c>
      <c r="F566" s="49">
        <v>5.8894376241582664</v>
      </c>
      <c r="G566" s="49">
        <f t="shared" si="19"/>
        <v>5.8894376241582664</v>
      </c>
    </row>
    <row r="567" spans="1:7" ht="45" x14ac:dyDescent="0.3">
      <c r="A567" s="5">
        <v>4</v>
      </c>
      <c r="B567" s="63" t="s">
        <v>68</v>
      </c>
      <c r="C567" s="14" t="s">
        <v>64</v>
      </c>
      <c r="D567" s="7" t="s">
        <v>9</v>
      </c>
      <c r="E567" s="32">
        <v>606</v>
      </c>
      <c r="F567" s="49">
        <v>5.6776069202720256</v>
      </c>
      <c r="G567" s="49">
        <f t="shared" si="19"/>
        <v>3440.6297936848478</v>
      </c>
    </row>
    <row r="568" spans="1:7" ht="45" x14ac:dyDescent="0.3">
      <c r="A568" s="5">
        <v>5</v>
      </c>
      <c r="B568" s="68" t="s">
        <v>40</v>
      </c>
      <c r="C568" s="14" t="s">
        <v>65</v>
      </c>
      <c r="D568" s="7" t="s">
        <v>9</v>
      </c>
      <c r="E568" s="32">
        <v>299</v>
      </c>
      <c r="F568" s="49">
        <v>2.8953488570807502</v>
      </c>
      <c r="G568" s="49">
        <f t="shared" si="19"/>
        <v>865.70930826714425</v>
      </c>
    </row>
    <row r="569" spans="1:7" ht="45" x14ac:dyDescent="0.3">
      <c r="A569" s="5">
        <v>6</v>
      </c>
      <c r="B569" s="64" t="s">
        <v>69</v>
      </c>
      <c r="C569" s="14" t="s">
        <v>66</v>
      </c>
      <c r="D569" s="7" t="s">
        <v>9</v>
      </c>
      <c r="E569" s="32">
        <v>58</v>
      </c>
      <c r="F569" s="49">
        <v>2.1068230564569124</v>
      </c>
      <c r="G569" s="49">
        <f t="shared" si="19"/>
        <v>122.19573727450091</v>
      </c>
    </row>
    <row r="570" spans="1:7" ht="45" x14ac:dyDescent="0.3">
      <c r="A570" s="5">
        <v>7</v>
      </c>
      <c r="B570" s="64" t="s">
        <v>70</v>
      </c>
      <c r="C570" s="14" t="s">
        <v>67</v>
      </c>
      <c r="D570" s="7" t="s">
        <v>9</v>
      </c>
      <c r="E570" s="32">
        <v>44</v>
      </c>
      <c r="F570" s="49">
        <v>1.2475202185858054</v>
      </c>
      <c r="G570" s="49">
        <f t="shared" si="19"/>
        <v>54.890889617775436</v>
      </c>
    </row>
    <row r="571" spans="1:7" ht="30" x14ac:dyDescent="0.3">
      <c r="A571" s="5">
        <v>8</v>
      </c>
      <c r="B571" s="64" t="s">
        <v>76</v>
      </c>
      <c r="C571" s="14" t="s">
        <v>74</v>
      </c>
      <c r="D571" s="7" t="s">
        <v>7</v>
      </c>
      <c r="E571" s="34">
        <v>2</v>
      </c>
      <c r="F571" s="49">
        <v>138.73213286863324</v>
      </c>
      <c r="G571" s="49">
        <f t="shared" si="19"/>
        <v>277.46426573726649</v>
      </c>
    </row>
    <row r="572" spans="1:7" ht="30" x14ac:dyDescent="0.3">
      <c r="A572" s="5">
        <v>9</v>
      </c>
      <c r="B572" s="64" t="s">
        <v>80</v>
      </c>
      <c r="C572" s="13" t="s">
        <v>309</v>
      </c>
      <c r="D572" s="5" t="s">
        <v>7</v>
      </c>
      <c r="E572" s="25">
        <v>4</v>
      </c>
      <c r="F572" s="49">
        <v>16.317777630396829</v>
      </c>
      <c r="G572" s="49">
        <f t="shared" si="19"/>
        <v>65.271110521587318</v>
      </c>
    </row>
    <row r="573" spans="1:7" ht="30" x14ac:dyDescent="0.3">
      <c r="A573" s="5">
        <v>10</v>
      </c>
      <c r="B573" s="64" t="s">
        <v>41</v>
      </c>
      <c r="C573" s="13" t="s">
        <v>84</v>
      </c>
      <c r="D573" s="8" t="s">
        <v>42</v>
      </c>
      <c r="E573" s="5">
        <v>0.3</v>
      </c>
      <c r="F573" s="49">
        <v>677.17843840044964</v>
      </c>
      <c r="G573" s="49">
        <f t="shared" si="19"/>
        <v>203.15353152013489</v>
      </c>
    </row>
    <row r="574" spans="1:7" ht="30" x14ac:dyDescent="0.3">
      <c r="A574" s="5">
        <v>11</v>
      </c>
      <c r="B574" s="67" t="s">
        <v>41</v>
      </c>
      <c r="C574" s="13" t="s">
        <v>48</v>
      </c>
      <c r="D574" s="8" t="s">
        <v>42</v>
      </c>
      <c r="E574" s="5">
        <v>0.1</v>
      </c>
      <c r="F574" s="49">
        <v>353.10656069216566</v>
      </c>
      <c r="G574" s="49">
        <f t="shared" si="19"/>
        <v>35.31065606921657</v>
      </c>
    </row>
    <row r="575" spans="1:7" ht="30" x14ac:dyDescent="0.3">
      <c r="A575" s="5">
        <v>12</v>
      </c>
      <c r="B575" s="64" t="s">
        <v>41</v>
      </c>
      <c r="C575" s="13" t="s">
        <v>85</v>
      </c>
      <c r="D575" s="8" t="s">
        <v>42</v>
      </c>
      <c r="E575" s="5">
        <v>0.1</v>
      </c>
      <c r="F575" s="49">
        <v>353.10656069216566</v>
      </c>
      <c r="G575" s="49">
        <f t="shared" si="19"/>
        <v>35.31065606921657</v>
      </c>
    </row>
    <row r="576" spans="1:7" ht="30" x14ac:dyDescent="0.3">
      <c r="A576" s="5">
        <v>13</v>
      </c>
      <c r="B576" s="64" t="s">
        <v>17</v>
      </c>
      <c r="C576" s="14" t="s">
        <v>331</v>
      </c>
      <c r="D576" s="7" t="s">
        <v>6</v>
      </c>
      <c r="E576" s="5">
        <v>6.2E-2</v>
      </c>
      <c r="F576" s="49">
        <v>2063.2370648174488</v>
      </c>
      <c r="G576" s="49">
        <f t="shared" si="19"/>
        <v>127.92069801868182</v>
      </c>
    </row>
    <row r="577" spans="1:7" ht="30" x14ac:dyDescent="0.3">
      <c r="A577" s="5">
        <v>14</v>
      </c>
      <c r="B577" s="64" t="s">
        <v>41</v>
      </c>
      <c r="C577" s="14" t="s">
        <v>311</v>
      </c>
      <c r="D577" s="8" t="s">
        <v>42</v>
      </c>
      <c r="E577" s="32">
        <v>1.4</v>
      </c>
      <c r="F577" s="49">
        <v>382.56764048382797</v>
      </c>
      <c r="G577" s="49">
        <f t="shared" si="19"/>
        <v>535.59469667735914</v>
      </c>
    </row>
    <row r="578" spans="1:7" ht="45" x14ac:dyDescent="0.3">
      <c r="A578" s="5">
        <v>15</v>
      </c>
      <c r="B578" s="67" t="s">
        <v>12</v>
      </c>
      <c r="C578" s="14" t="s">
        <v>87</v>
      </c>
      <c r="D578" s="7" t="s">
        <v>28</v>
      </c>
      <c r="E578" s="36">
        <v>1007</v>
      </c>
      <c r="F578" s="49">
        <v>0.22095809843746625</v>
      </c>
      <c r="G578" s="49">
        <f t="shared" si="19"/>
        <v>222.50480512652851</v>
      </c>
    </row>
    <row r="579" spans="1:7" ht="24.4" customHeight="1" x14ac:dyDescent="0.3">
      <c r="A579" s="78">
        <v>16</v>
      </c>
      <c r="B579" s="97" t="s">
        <v>24</v>
      </c>
      <c r="C579" s="96" t="s">
        <v>656</v>
      </c>
      <c r="D579" s="83" t="s">
        <v>6</v>
      </c>
      <c r="E579" s="92">
        <f>4.8*0.004</f>
        <v>1.9199999999999998E-2</v>
      </c>
      <c r="F579" s="94">
        <v>815.00176177826984</v>
      </c>
      <c r="G579" s="94">
        <f>E579*F579</f>
        <v>15.648033826142779</v>
      </c>
    </row>
    <row r="580" spans="1:7" ht="31.9" customHeight="1" x14ac:dyDescent="0.3">
      <c r="A580" s="78"/>
      <c r="B580" s="97"/>
      <c r="C580" s="96"/>
      <c r="D580" s="83"/>
      <c r="E580" s="92"/>
      <c r="F580" s="94"/>
      <c r="G580" s="94"/>
    </row>
    <row r="581" spans="1:7" ht="25.5" customHeight="1" x14ac:dyDescent="0.3">
      <c r="A581" s="78">
        <v>17</v>
      </c>
      <c r="B581" s="97" t="s">
        <v>33</v>
      </c>
      <c r="C581" s="107" t="s">
        <v>332</v>
      </c>
      <c r="D581" s="85" t="s">
        <v>20</v>
      </c>
      <c r="E581" s="93">
        <f>1.5/100</f>
        <v>1.4999999999999999E-2</v>
      </c>
      <c r="F581" s="94">
        <v>110.4624096723106</v>
      </c>
      <c r="G581" s="94">
        <f>E581*F581</f>
        <v>1.6569361450846589</v>
      </c>
    </row>
    <row r="582" spans="1:7" ht="25.5" customHeight="1" x14ac:dyDescent="0.3">
      <c r="A582" s="78"/>
      <c r="B582" s="97"/>
      <c r="C582" s="107"/>
      <c r="D582" s="85"/>
      <c r="E582" s="93"/>
      <c r="F582" s="94"/>
      <c r="G582" s="94"/>
    </row>
    <row r="583" spans="1:7" ht="47.25" x14ac:dyDescent="0.3">
      <c r="A583" s="5">
        <v>18</v>
      </c>
      <c r="B583" s="64" t="s">
        <v>312</v>
      </c>
      <c r="C583" s="14" t="s">
        <v>333</v>
      </c>
      <c r="D583" s="7" t="s">
        <v>28</v>
      </c>
      <c r="E583" s="32">
        <v>2</v>
      </c>
      <c r="F583" s="49">
        <v>1.3204569018674817</v>
      </c>
      <c r="G583" s="49">
        <f>E583*F583</f>
        <v>2.6409138037349633</v>
      </c>
    </row>
    <row r="584" spans="1:7" ht="45" x14ac:dyDescent="0.3">
      <c r="A584" s="5">
        <v>19</v>
      </c>
      <c r="B584" s="67" t="s">
        <v>39</v>
      </c>
      <c r="C584" s="14" t="s">
        <v>315</v>
      </c>
      <c r="D584" s="7" t="s">
        <v>31</v>
      </c>
      <c r="E584" s="35">
        <v>0.60899999999999999</v>
      </c>
      <c r="F584" s="49">
        <v>175.43715287417601</v>
      </c>
      <c r="G584" s="49">
        <f>E584*F584</f>
        <v>106.84122610037319</v>
      </c>
    </row>
    <row r="585" spans="1:7" ht="45" x14ac:dyDescent="0.3">
      <c r="A585" s="5">
        <v>20</v>
      </c>
      <c r="B585" s="64" t="s">
        <v>32</v>
      </c>
      <c r="C585" s="14" t="s">
        <v>156</v>
      </c>
      <c r="D585" s="7" t="s">
        <v>31</v>
      </c>
      <c r="E585" s="35">
        <v>0.3</v>
      </c>
      <c r="F585" s="49">
        <v>130.67844811369437</v>
      </c>
      <c r="G585" s="49">
        <f t="shared" ref="G585:G587" si="20">E585*F585</f>
        <v>39.203534434108313</v>
      </c>
    </row>
    <row r="586" spans="1:7" ht="45" x14ac:dyDescent="0.3">
      <c r="A586" s="5">
        <v>21</v>
      </c>
      <c r="B586" s="64" t="s">
        <v>55</v>
      </c>
      <c r="C586" s="14" t="s">
        <v>88</v>
      </c>
      <c r="D586" s="7" t="s">
        <v>31</v>
      </c>
      <c r="E586" s="35">
        <v>5.8999999999999997E-2</v>
      </c>
      <c r="F586" s="49">
        <v>121.41293851921661</v>
      </c>
      <c r="G586" s="49">
        <f t="shared" si="20"/>
        <v>7.1633633726337793</v>
      </c>
    </row>
    <row r="587" spans="1:7" ht="30" x14ac:dyDescent="0.3">
      <c r="A587" s="5">
        <v>22</v>
      </c>
      <c r="B587" s="64" t="s">
        <v>51</v>
      </c>
      <c r="C587" s="14" t="s">
        <v>89</v>
      </c>
      <c r="D587" s="7" t="s">
        <v>31</v>
      </c>
      <c r="E587" s="35">
        <v>4.3999999999999997E-2</v>
      </c>
      <c r="F587" s="49">
        <v>114.92708180308219</v>
      </c>
      <c r="G587" s="49">
        <f t="shared" si="20"/>
        <v>5.0567915993356163</v>
      </c>
    </row>
    <row r="588" spans="1:7" ht="15" x14ac:dyDescent="0.3">
      <c r="A588" s="15"/>
      <c r="B588" s="4"/>
      <c r="C588" s="16" t="s">
        <v>614</v>
      </c>
      <c r="D588" s="15"/>
      <c r="E588" s="15"/>
      <c r="F588" s="50"/>
      <c r="G588" s="50"/>
    </row>
    <row r="589" spans="1:7" ht="30" x14ac:dyDescent="0.3">
      <c r="A589" s="5">
        <v>1</v>
      </c>
      <c r="B589" s="63" t="s">
        <v>13</v>
      </c>
      <c r="C589" s="13" t="s">
        <v>578</v>
      </c>
      <c r="D589" s="17" t="s">
        <v>10</v>
      </c>
      <c r="E589" s="18">
        <f>0.5*2</f>
        <v>1</v>
      </c>
      <c r="F589" s="18">
        <v>42.57428981001307</v>
      </c>
      <c r="G589" s="18">
        <f>E589*F589</f>
        <v>42.57428981001307</v>
      </c>
    </row>
    <row r="590" spans="1:7" ht="30" x14ac:dyDescent="0.3">
      <c r="A590" s="5">
        <v>2</v>
      </c>
      <c r="B590" s="67" t="s">
        <v>593</v>
      </c>
      <c r="C590" s="23" t="s">
        <v>610</v>
      </c>
      <c r="D590" s="17" t="s">
        <v>10</v>
      </c>
      <c r="E590" s="18">
        <f>1.57*2</f>
        <v>3.14</v>
      </c>
      <c r="F590" s="24">
        <v>56.356638286416256</v>
      </c>
      <c r="G590" s="24">
        <f>E590*F590</f>
        <v>176.95984421934705</v>
      </c>
    </row>
    <row r="591" spans="1:7" ht="30" x14ac:dyDescent="0.3">
      <c r="A591" s="5">
        <v>3</v>
      </c>
      <c r="B591" s="64" t="s">
        <v>12</v>
      </c>
      <c r="C591" s="13" t="s">
        <v>611</v>
      </c>
      <c r="D591" s="17" t="s">
        <v>7</v>
      </c>
      <c r="E591" s="25">
        <f>1*2</f>
        <v>2</v>
      </c>
      <c r="F591" s="18">
        <v>41.24551170832703</v>
      </c>
      <c r="G591" s="24">
        <f t="shared" ref="G591:G594" si="21">E591*F591</f>
        <v>82.491023416654059</v>
      </c>
    </row>
    <row r="592" spans="1:7" ht="45" x14ac:dyDescent="0.3">
      <c r="A592" s="5">
        <v>4</v>
      </c>
      <c r="B592" s="64" t="s">
        <v>12</v>
      </c>
      <c r="C592" s="26" t="s">
        <v>612</v>
      </c>
      <c r="D592" s="17" t="s">
        <v>7</v>
      </c>
      <c r="E592" s="25">
        <f>1*2</f>
        <v>2</v>
      </c>
      <c r="F592" s="18">
        <v>64.696531222490123</v>
      </c>
      <c r="G592" s="24">
        <f t="shared" si="21"/>
        <v>129.39306244498025</v>
      </c>
    </row>
    <row r="593" spans="1:7" ht="45" x14ac:dyDescent="0.3">
      <c r="A593" s="5">
        <v>5</v>
      </c>
      <c r="B593" s="64" t="s">
        <v>12</v>
      </c>
      <c r="C593" s="26" t="s">
        <v>615</v>
      </c>
      <c r="D593" s="17" t="s">
        <v>7</v>
      </c>
      <c r="E593" s="25">
        <f>1*2</f>
        <v>2</v>
      </c>
      <c r="F593" s="18">
        <v>44.191619687493251</v>
      </c>
      <c r="G593" s="24">
        <f t="shared" si="21"/>
        <v>88.383239374986502</v>
      </c>
    </row>
    <row r="594" spans="1:7" ht="30" x14ac:dyDescent="0.3">
      <c r="A594" s="5">
        <v>6</v>
      </c>
      <c r="B594" s="64" t="s">
        <v>12</v>
      </c>
      <c r="C594" s="26" t="s">
        <v>613</v>
      </c>
      <c r="D594" s="17" t="s">
        <v>7</v>
      </c>
      <c r="E594" s="25">
        <f>1*2</f>
        <v>2</v>
      </c>
      <c r="F594" s="18">
        <v>180.44911372393076</v>
      </c>
      <c r="G594" s="24">
        <f t="shared" si="21"/>
        <v>360.89822744786153</v>
      </c>
    </row>
    <row r="595" spans="1:7" ht="19.7" customHeight="1" x14ac:dyDescent="0.3">
      <c r="A595" s="78">
        <v>7</v>
      </c>
      <c r="B595" s="86" t="s">
        <v>588</v>
      </c>
      <c r="C595" s="96" t="s">
        <v>600</v>
      </c>
      <c r="D595" s="78" t="s">
        <v>6</v>
      </c>
      <c r="E595" s="92">
        <f>0.0172*2</f>
        <v>3.44E-2</v>
      </c>
      <c r="F595" s="99">
        <v>739.30797341848813</v>
      </c>
      <c r="G595" s="99">
        <f>E595*F595</f>
        <v>25.43219428559599</v>
      </c>
    </row>
    <row r="596" spans="1:7" ht="19.7" customHeight="1" x14ac:dyDescent="0.3">
      <c r="A596" s="78"/>
      <c r="B596" s="86"/>
      <c r="C596" s="96"/>
      <c r="D596" s="78"/>
      <c r="E596" s="92"/>
      <c r="F596" s="99"/>
      <c r="G596" s="99"/>
    </row>
    <row r="597" spans="1:7" ht="25.5" x14ac:dyDescent="0.3">
      <c r="A597" s="5">
        <v>8</v>
      </c>
      <c r="B597" s="68" t="s">
        <v>601</v>
      </c>
      <c r="C597" s="13" t="s">
        <v>602</v>
      </c>
      <c r="D597" s="5" t="s">
        <v>6</v>
      </c>
      <c r="E597" s="19">
        <f>0.0264*2</f>
        <v>5.28E-2</v>
      </c>
      <c r="F597" s="18">
        <v>736.52699479155422</v>
      </c>
      <c r="G597" s="18">
        <f>E597*F597</f>
        <v>38.888625324994059</v>
      </c>
    </row>
    <row r="598" spans="1:7" ht="25.5" x14ac:dyDescent="0.3">
      <c r="A598" s="5">
        <v>9</v>
      </c>
      <c r="B598" s="64" t="s">
        <v>175</v>
      </c>
      <c r="C598" s="26" t="s">
        <v>606</v>
      </c>
      <c r="D598" s="8" t="s">
        <v>20</v>
      </c>
      <c r="E598" s="27">
        <f>(0.1/100)*2</f>
        <v>2E-3</v>
      </c>
      <c r="F598" s="18">
        <v>213.16759831077613</v>
      </c>
      <c r="G598" s="18">
        <f>E598*F598</f>
        <v>0.42633519662155228</v>
      </c>
    </row>
    <row r="599" spans="1:7" ht="15" customHeight="1" x14ac:dyDescent="0.3">
      <c r="A599" s="78">
        <v>10</v>
      </c>
      <c r="B599" s="108" t="s">
        <v>607</v>
      </c>
      <c r="C599" s="96" t="s">
        <v>608</v>
      </c>
      <c r="D599" s="78" t="s">
        <v>6</v>
      </c>
      <c r="E599" s="92">
        <f>0.0436*2</f>
        <v>8.72E-2</v>
      </c>
      <c r="F599" s="98">
        <v>9.8958896870511026</v>
      </c>
      <c r="G599" s="98">
        <f>E599*F599</f>
        <v>0.86292158071085612</v>
      </c>
    </row>
    <row r="600" spans="1:7" ht="15" x14ac:dyDescent="0.3">
      <c r="A600" s="78"/>
      <c r="B600" s="108"/>
      <c r="C600" s="96"/>
      <c r="D600" s="78"/>
      <c r="E600" s="92"/>
      <c r="F600" s="98"/>
      <c r="G600" s="98"/>
    </row>
    <row r="601" spans="1:7" ht="15" x14ac:dyDescent="0.3">
      <c r="A601" s="5"/>
      <c r="B601" s="63"/>
      <c r="C601" s="6" t="s">
        <v>532</v>
      </c>
      <c r="D601" s="7"/>
      <c r="E601" s="37"/>
      <c r="G601" s="49"/>
    </row>
    <row r="602" spans="1:7" ht="15" x14ac:dyDescent="0.3">
      <c r="A602" s="5"/>
      <c r="B602" s="63"/>
      <c r="C602" s="6" t="s">
        <v>43</v>
      </c>
      <c r="D602" s="7"/>
      <c r="E602" s="37"/>
      <c r="G602" s="49"/>
    </row>
    <row r="603" spans="1:7" ht="25.5" x14ac:dyDescent="0.3">
      <c r="A603" s="5">
        <v>1</v>
      </c>
      <c r="B603" s="64" t="s">
        <v>135</v>
      </c>
      <c r="C603" s="9" t="s">
        <v>133</v>
      </c>
      <c r="D603" s="8" t="s">
        <v>134</v>
      </c>
      <c r="E603" s="30">
        <v>100</v>
      </c>
      <c r="F603" s="49">
        <v>0.42932480293630632</v>
      </c>
      <c r="G603" s="49">
        <f>E603*F603</f>
        <v>42.932480293630633</v>
      </c>
    </row>
    <row r="604" spans="1:7" ht="17.45" customHeight="1" x14ac:dyDescent="0.3">
      <c r="A604" s="78">
        <v>2</v>
      </c>
      <c r="B604" s="64" t="s">
        <v>136</v>
      </c>
      <c r="C604" s="79" t="s">
        <v>508</v>
      </c>
      <c r="D604" s="85" t="s">
        <v>21</v>
      </c>
      <c r="E604" s="95">
        <f>5/1000</f>
        <v>5.0000000000000001E-3</v>
      </c>
      <c r="F604" s="94">
        <v>10904.781865159302</v>
      </c>
      <c r="G604" s="94">
        <f>E604*F604</f>
        <v>54.523909325796517</v>
      </c>
    </row>
    <row r="605" spans="1:7" ht="15" x14ac:dyDescent="0.3">
      <c r="A605" s="78"/>
      <c r="B605" s="63" t="s">
        <v>36</v>
      </c>
      <c r="C605" s="79"/>
      <c r="D605" s="85"/>
      <c r="E605" s="95"/>
      <c r="F605" s="94"/>
      <c r="G605" s="94"/>
    </row>
    <row r="606" spans="1:7" ht="38.25" x14ac:dyDescent="0.3">
      <c r="A606" s="78"/>
      <c r="B606" s="64" t="s">
        <v>137</v>
      </c>
      <c r="C606" s="79"/>
      <c r="D606" s="85"/>
      <c r="E606" s="95"/>
      <c r="F606" s="94"/>
      <c r="G606" s="94"/>
    </row>
    <row r="607" spans="1:7" ht="17.45" customHeight="1" x14ac:dyDescent="0.3">
      <c r="A607" s="78">
        <v>3</v>
      </c>
      <c r="B607" s="63" t="s">
        <v>37</v>
      </c>
      <c r="C607" s="96" t="s">
        <v>512</v>
      </c>
      <c r="D607" s="85" t="s">
        <v>21</v>
      </c>
      <c r="E607" s="91">
        <v>1.4500000000000001E-2</v>
      </c>
      <c r="F607" s="94">
        <v>10640.336901651941</v>
      </c>
      <c r="G607" s="94">
        <f>E607*F607</f>
        <v>154.28488507395315</v>
      </c>
    </row>
    <row r="608" spans="1:7" ht="38.25" x14ac:dyDescent="0.3">
      <c r="A608" s="78"/>
      <c r="B608" s="64" t="s">
        <v>138</v>
      </c>
      <c r="C608" s="96"/>
      <c r="D608" s="85"/>
      <c r="E608" s="91"/>
      <c r="F608" s="94"/>
      <c r="G608" s="94"/>
    </row>
    <row r="609" spans="1:7" ht="17.45" customHeight="1" x14ac:dyDescent="0.3">
      <c r="A609" s="78">
        <v>4</v>
      </c>
      <c r="B609" s="63" t="s">
        <v>36</v>
      </c>
      <c r="C609" s="96" t="s">
        <v>510</v>
      </c>
      <c r="D609" s="85" t="s">
        <v>21</v>
      </c>
      <c r="E609" s="91">
        <v>1.4500000000000001E-2</v>
      </c>
      <c r="F609" s="94">
        <v>9079.4493739268037</v>
      </c>
      <c r="G609" s="94">
        <f>E609*F609</f>
        <v>131.65201592193867</v>
      </c>
    </row>
    <row r="610" spans="1:7" ht="38.25" x14ac:dyDescent="0.3">
      <c r="A610" s="78"/>
      <c r="B610" s="64" t="s">
        <v>137</v>
      </c>
      <c r="C610" s="96"/>
      <c r="D610" s="85"/>
      <c r="E610" s="91"/>
      <c r="F610" s="94"/>
      <c r="G610" s="94"/>
    </row>
    <row r="611" spans="1:7" ht="30" x14ac:dyDescent="0.3">
      <c r="A611" s="5">
        <v>5</v>
      </c>
      <c r="B611" s="63" t="s">
        <v>16</v>
      </c>
      <c r="C611" s="10" t="s">
        <v>18</v>
      </c>
      <c r="D611" s="11" t="s">
        <v>10</v>
      </c>
      <c r="E611" s="32">
        <v>3</v>
      </c>
      <c r="F611" s="49">
        <v>8.0608684465148333</v>
      </c>
      <c r="G611" s="49">
        <f>E611*F611</f>
        <v>24.182605339544502</v>
      </c>
    </row>
    <row r="612" spans="1:7" ht="45" x14ac:dyDescent="0.3">
      <c r="A612" s="5">
        <v>6</v>
      </c>
      <c r="B612" s="65" t="s">
        <v>488</v>
      </c>
      <c r="C612" s="12" t="s">
        <v>139</v>
      </c>
      <c r="D612" s="11" t="s">
        <v>22</v>
      </c>
      <c r="E612" s="33">
        <v>0.08</v>
      </c>
      <c r="F612" s="49">
        <v>585.33726796981887</v>
      </c>
      <c r="G612" s="49">
        <f>E612*F612</f>
        <v>46.826981437585509</v>
      </c>
    </row>
    <row r="613" spans="1:7" ht="25.5" x14ac:dyDescent="0.3">
      <c r="A613" s="78">
        <v>7</v>
      </c>
      <c r="B613" s="64" t="s">
        <v>141</v>
      </c>
      <c r="C613" s="96" t="s">
        <v>140</v>
      </c>
      <c r="D613" s="83" t="s">
        <v>22</v>
      </c>
      <c r="E613" s="82">
        <v>0.15</v>
      </c>
      <c r="F613" s="94">
        <v>539.3312019745656</v>
      </c>
      <c r="G613" s="94">
        <f>E613*F613</f>
        <v>80.89968029618484</v>
      </c>
    </row>
    <row r="614" spans="1:7" ht="15" x14ac:dyDescent="0.3">
      <c r="A614" s="78"/>
      <c r="B614" s="64" t="s">
        <v>15</v>
      </c>
      <c r="C614" s="96"/>
      <c r="D614" s="83"/>
      <c r="E614" s="82"/>
      <c r="F614" s="94"/>
      <c r="G614" s="94"/>
    </row>
    <row r="615" spans="1:7" ht="15" customHeight="1" x14ac:dyDescent="0.3">
      <c r="A615" s="78">
        <v>8</v>
      </c>
      <c r="B615" s="89" t="s">
        <v>142</v>
      </c>
      <c r="C615" s="90" t="s">
        <v>567</v>
      </c>
      <c r="D615" s="83" t="s">
        <v>20</v>
      </c>
      <c r="E615" s="82">
        <v>0.4</v>
      </c>
      <c r="F615" s="94">
        <v>175.56170731991196</v>
      </c>
      <c r="G615" s="94">
        <f>E615*F615</f>
        <v>70.224682927964793</v>
      </c>
    </row>
    <row r="616" spans="1:7" ht="15" customHeight="1" x14ac:dyDescent="0.3">
      <c r="A616" s="78"/>
      <c r="B616" s="89"/>
      <c r="C616" s="90"/>
      <c r="D616" s="83"/>
      <c r="E616" s="82"/>
      <c r="F616" s="94"/>
      <c r="G616" s="94"/>
    </row>
    <row r="617" spans="1:7" ht="15" customHeight="1" x14ac:dyDescent="0.3">
      <c r="A617" s="78"/>
      <c r="B617" s="89"/>
      <c r="C617" s="90"/>
      <c r="D617" s="83"/>
      <c r="E617" s="82"/>
      <c r="F617" s="94"/>
      <c r="G617" s="94"/>
    </row>
    <row r="618" spans="1:7" ht="15" customHeight="1" x14ac:dyDescent="0.3">
      <c r="A618" s="78"/>
      <c r="B618" s="89"/>
      <c r="C618" s="90"/>
      <c r="D618" s="83"/>
      <c r="E618" s="82"/>
      <c r="F618" s="94"/>
      <c r="G618" s="94"/>
    </row>
    <row r="619" spans="1:7" ht="30" x14ac:dyDescent="0.3">
      <c r="A619" s="5">
        <v>9</v>
      </c>
      <c r="B619" s="63" t="s">
        <v>148</v>
      </c>
      <c r="C619" s="9" t="s">
        <v>146</v>
      </c>
      <c r="D619" s="8" t="s">
        <v>20</v>
      </c>
      <c r="E619" s="18">
        <v>0.5</v>
      </c>
      <c r="F619" s="49">
        <v>606.21368269758227</v>
      </c>
      <c r="G619" s="49">
        <f>E619*F619</f>
        <v>303.10684134879114</v>
      </c>
    </row>
    <row r="620" spans="1:7" ht="30" x14ac:dyDescent="0.3">
      <c r="A620" s="5">
        <v>10</v>
      </c>
      <c r="B620" s="63" t="s">
        <v>150</v>
      </c>
      <c r="C620" s="9" t="s">
        <v>334</v>
      </c>
      <c r="D620" s="7" t="s">
        <v>6</v>
      </c>
      <c r="E620" s="38">
        <v>6.1799999999999997E-3</v>
      </c>
      <c r="F620" s="49">
        <v>259.08589159774777</v>
      </c>
      <c r="G620" s="49">
        <f>E620*F620</f>
        <v>1.6011508100740812</v>
      </c>
    </row>
    <row r="621" spans="1:7" ht="15" x14ac:dyDescent="0.3">
      <c r="A621" s="5"/>
      <c r="B621" s="64"/>
      <c r="C621" s="6" t="s">
        <v>25</v>
      </c>
      <c r="D621" s="7"/>
      <c r="E621" s="33"/>
      <c r="G621" s="49"/>
    </row>
    <row r="622" spans="1:7" ht="45" x14ac:dyDescent="0.3">
      <c r="A622" s="5">
        <v>1</v>
      </c>
      <c r="B622" s="64" t="s">
        <v>50</v>
      </c>
      <c r="C622" s="14" t="s">
        <v>119</v>
      </c>
      <c r="D622" s="7" t="s">
        <v>9</v>
      </c>
      <c r="E622" s="32">
        <v>50</v>
      </c>
      <c r="F622" s="49">
        <v>0.9350854673952278</v>
      </c>
      <c r="G622" s="49">
        <f>E622*F622</f>
        <v>46.754273369761393</v>
      </c>
    </row>
    <row r="623" spans="1:7" ht="30" x14ac:dyDescent="0.3">
      <c r="A623" s="5">
        <v>2</v>
      </c>
      <c r="B623" s="64" t="s">
        <v>41</v>
      </c>
      <c r="C623" s="14" t="s">
        <v>122</v>
      </c>
      <c r="D623" s="8" t="s">
        <v>42</v>
      </c>
      <c r="E623" s="32">
        <v>0.1</v>
      </c>
      <c r="F623" s="49">
        <v>80.591572619290673</v>
      </c>
      <c r="G623" s="49">
        <f t="shared" ref="G623:G626" si="22">E623*F623</f>
        <v>8.0591572619290677</v>
      </c>
    </row>
    <row r="624" spans="1:7" ht="30" x14ac:dyDescent="0.3">
      <c r="A624" s="5">
        <v>3</v>
      </c>
      <c r="B624" s="64" t="s">
        <v>41</v>
      </c>
      <c r="C624" s="14" t="s">
        <v>335</v>
      </c>
      <c r="D624" s="8" t="s">
        <v>42</v>
      </c>
      <c r="E624" s="32">
        <v>0.1</v>
      </c>
      <c r="F624" s="49">
        <v>51.130492827628515</v>
      </c>
      <c r="G624" s="49">
        <f t="shared" si="22"/>
        <v>5.1130492827628515</v>
      </c>
    </row>
    <row r="625" spans="1:7" ht="45" x14ac:dyDescent="0.3">
      <c r="A625" s="5">
        <v>4</v>
      </c>
      <c r="B625" s="67" t="s">
        <v>12</v>
      </c>
      <c r="C625" s="14" t="s">
        <v>87</v>
      </c>
      <c r="D625" s="7" t="s">
        <v>28</v>
      </c>
      <c r="E625" s="36">
        <v>50</v>
      </c>
      <c r="F625" s="49">
        <v>0.22095809843746625</v>
      </c>
      <c r="G625" s="49">
        <f t="shared" si="22"/>
        <v>11.047904921873313</v>
      </c>
    </row>
    <row r="626" spans="1:7" ht="30" x14ac:dyDescent="0.3">
      <c r="A626" s="5">
        <v>5</v>
      </c>
      <c r="B626" s="64" t="s">
        <v>51</v>
      </c>
      <c r="C626" s="14" t="s">
        <v>120</v>
      </c>
      <c r="D626" s="7" t="s">
        <v>31</v>
      </c>
      <c r="E626" s="35">
        <v>0.05</v>
      </c>
      <c r="F626" s="49">
        <v>114.9270818030822</v>
      </c>
      <c r="G626" s="49">
        <f t="shared" si="22"/>
        <v>5.7463540901541101</v>
      </c>
    </row>
    <row r="627" spans="1:7" ht="15" x14ac:dyDescent="0.3">
      <c r="A627" s="5"/>
      <c r="B627" s="64"/>
      <c r="C627" s="6" t="s">
        <v>534</v>
      </c>
      <c r="D627" s="7"/>
      <c r="E627" s="35"/>
      <c r="G627" s="49"/>
    </row>
    <row r="628" spans="1:7" ht="15" x14ac:dyDescent="0.3">
      <c r="A628" s="5"/>
      <c r="B628" s="63"/>
      <c r="C628" s="6" t="s">
        <v>43</v>
      </c>
      <c r="D628" s="7"/>
      <c r="E628" s="37"/>
      <c r="G628" s="49"/>
    </row>
    <row r="629" spans="1:7" ht="25.5" x14ac:dyDescent="0.3">
      <c r="A629" s="5">
        <v>1</v>
      </c>
      <c r="B629" s="64" t="s">
        <v>135</v>
      </c>
      <c r="C629" s="9" t="s">
        <v>133</v>
      </c>
      <c r="D629" s="8" t="s">
        <v>134</v>
      </c>
      <c r="E629" s="30">
        <v>1400</v>
      </c>
      <c r="F629" s="49">
        <v>0.42932480293630632</v>
      </c>
      <c r="G629" s="49">
        <f>E629*F629</f>
        <v>601.05472411082883</v>
      </c>
    </row>
    <row r="630" spans="1:7" ht="17.45" customHeight="1" x14ac:dyDescent="0.3">
      <c r="A630" s="78">
        <v>2</v>
      </c>
      <c r="B630" s="64" t="s">
        <v>136</v>
      </c>
      <c r="C630" s="79" t="s">
        <v>508</v>
      </c>
      <c r="D630" s="85" t="s">
        <v>21</v>
      </c>
      <c r="E630" s="95">
        <f>76/1000</f>
        <v>7.5999999999999998E-2</v>
      </c>
      <c r="F630" s="94">
        <v>10904.781865159302</v>
      </c>
      <c r="G630" s="94">
        <f>E630*F630</f>
        <v>828.76342175210698</v>
      </c>
    </row>
    <row r="631" spans="1:7" ht="15" x14ac:dyDescent="0.3">
      <c r="A631" s="78"/>
      <c r="B631" s="63" t="s">
        <v>36</v>
      </c>
      <c r="C631" s="79"/>
      <c r="D631" s="85"/>
      <c r="E631" s="95"/>
      <c r="F631" s="94"/>
      <c r="G631" s="94"/>
    </row>
    <row r="632" spans="1:7" ht="38.25" x14ac:dyDescent="0.3">
      <c r="A632" s="78"/>
      <c r="B632" s="64" t="s">
        <v>137</v>
      </c>
      <c r="C632" s="79"/>
      <c r="D632" s="85"/>
      <c r="E632" s="95"/>
      <c r="F632" s="94"/>
      <c r="G632" s="94"/>
    </row>
    <row r="633" spans="1:7" ht="17.45" customHeight="1" x14ac:dyDescent="0.3">
      <c r="A633" s="78">
        <v>3</v>
      </c>
      <c r="B633" s="63" t="s">
        <v>37</v>
      </c>
      <c r="C633" s="96" t="s">
        <v>509</v>
      </c>
      <c r="D633" s="85" t="s">
        <v>21</v>
      </c>
      <c r="E633" s="93">
        <v>0.24399999999999999</v>
      </c>
      <c r="F633" s="94">
        <v>11447.134632720003</v>
      </c>
      <c r="G633" s="94">
        <f>E633*F633</f>
        <v>2793.1008503836806</v>
      </c>
    </row>
    <row r="634" spans="1:7" ht="15" x14ac:dyDescent="0.3">
      <c r="A634" s="78"/>
      <c r="B634" s="64" t="s">
        <v>53</v>
      </c>
      <c r="C634" s="96"/>
      <c r="D634" s="85"/>
      <c r="E634" s="93"/>
      <c r="F634" s="94"/>
      <c r="G634" s="94"/>
    </row>
    <row r="635" spans="1:7" ht="38.25" x14ac:dyDescent="0.3">
      <c r="A635" s="78"/>
      <c r="B635" s="64" t="s">
        <v>138</v>
      </c>
      <c r="C635" s="96"/>
      <c r="D635" s="85"/>
      <c r="E635" s="93"/>
      <c r="F635" s="94"/>
      <c r="G635" s="94"/>
    </row>
    <row r="636" spans="1:7" ht="17.45" customHeight="1" x14ac:dyDescent="0.3">
      <c r="A636" s="78">
        <v>4</v>
      </c>
      <c r="B636" s="63" t="s">
        <v>36</v>
      </c>
      <c r="C636" s="96" t="s">
        <v>510</v>
      </c>
      <c r="D636" s="85" t="s">
        <v>21</v>
      </c>
      <c r="E636" s="93">
        <v>0.24399999999999999</v>
      </c>
      <c r="F636" s="94">
        <v>9288.6940866771765</v>
      </c>
      <c r="G636" s="94">
        <f>E636*F636</f>
        <v>2266.441357149231</v>
      </c>
    </row>
    <row r="637" spans="1:7" ht="15" x14ac:dyDescent="0.3">
      <c r="A637" s="78"/>
      <c r="B637" s="64" t="s">
        <v>35</v>
      </c>
      <c r="C637" s="96"/>
      <c r="D637" s="85"/>
      <c r="E637" s="93"/>
      <c r="F637" s="94"/>
      <c r="G637" s="94"/>
    </row>
    <row r="638" spans="1:7" ht="38.25" x14ac:dyDescent="0.3">
      <c r="A638" s="78"/>
      <c r="B638" s="64" t="s">
        <v>137</v>
      </c>
      <c r="C638" s="96"/>
      <c r="D638" s="85"/>
      <c r="E638" s="93"/>
      <c r="F638" s="94"/>
      <c r="G638" s="94"/>
    </row>
    <row r="639" spans="1:7" ht="30" x14ac:dyDescent="0.3">
      <c r="A639" s="5">
        <v>5</v>
      </c>
      <c r="B639" s="63" t="s">
        <v>16</v>
      </c>
      <c r="C639" s="10" t="s">
        <v>18</v>
      </c>
      <c r="D639" s="11" t="s">
        <v>10</v>
      </c>
      <c r="E639" s="32">
        <v>49</v>
      </c>
      <c r="F639" s="49">
        <v>8.0608684465148333</v>
      </c>
      <c r="G639" s="49">
        <f>E639*F639</f>
        <v>394.98255387922683</v>
      </c>
    </row>
    <row r="640" spans="1:7" ht="45" x14ac:dyDescent="0.3">
      <c r="A640" s="5">
        <v>6</v>
      </c>
      <c r="B640" s="65" t="s">
        <v>488</v>
      </c>
      <c r="C640" s="12" t="s">
        <v>139</v>
      </c>
      <c r="D640" s="8" t="s">
        <v>22</v>
      </c>
      <c r="E640" s="33">
        <v>1.47</v>
      </c>
      <c r="F640" s="49">
        <v>585.33726796981887</v>
      </c>
      <c r="G640" s="49">
        <f>E640*F640</f>
        <v>860.44578391563368</v>
      </c>
    </row>
    <row r="641" spans="1:7" ht="38.25" x14ac:dyDescent="0.3">
      <c r="A641" s="78">
        <v>7</v>
      </c>
      <c r="B641" s="65" t="s">
        <v>488</v>
      </c>
      <c r="C641" s="96" t="s">
        <v>140</v>
      </c>
      <c r="D641" s="83" t="s">
        <v>22</v>
      </c>
      <c r="E641" s="82">
        <v>2.4300000000000002</v>
      </c>
      <c r="F641" s="94">
        <v>542.01011849173858</v>
      </c>
      <c r="G641" s="94">
        <f>E641*F641</f>
        <v>1317.0845879349249</v>
      </c>
    </row>
    <row r="642" spans="1:7" ht="25.5" x14ac:dyDescent="0.3">
      <c r="A642" s="78"/>
      <c r="B642" s="64" t="s">
        <v>141</v>
      </c>
      <c r="C642" s="96"/>
      <c r="D642" s="83"/>
      <c r="E642" s="82"/>
      <c r="F642" s="94"/>
      <c r="G642" s="94"/>
    </row>
    <row r="643" spans="1:7" ht="15" x14ac:dyDescent="0.3">
      <c r="A643" s="78"/>
      <c r="B643" s="64" t="s">
        <v>15</v>
      </c>
      <c r="C643" s="96"/>
      <c r="D643" s="83"/>
      <c r="E643" s="82"/>
      <c r="F643" s="94"/>
      <c r="G643" s="94"/>
    </row>
    <row r="644" spans="1:7" ht="15" customHeight="1" x14ac:dyDescent="0.3">
      <c r="A644" s="78">
        <v>8</v>
      </c>
      <c r="B644" s="89" t="s">
        <v>142</v>
      </c>
      <c r="C644" s="90" t="s">
        <v>567</v>
      </c>
      <c r="D644" s="83" t="s">
        <v>20</v>
      </c>
      <c r="E644" s="82">
        <v>6.2</v>
      </c>
      <c r="F644" s="94">
        <v>175.56170731991199</v>
      </c>
      <c r="G644" s="94">
        <f>E644*F644</f>
        <v>1088.4825853834543</v>
      </c>
    </row>
    <row r="645" spans="1:7" ht="15" customHeight="1" x14ac:dyDescent="0.3">
      <c r="A645" s="78"/>
      <c r="B645" s="89"/>
      <c r="C645" s="90"/>
      <c r="D645" s="83"/>
      <c r="E645" s="82"/>
      <c r="F645" s="94"/>
      <c r="G645" s="94"/>
    </row>
    <row r="646" spans="1:7" ht="15" customHeight="1" x14ac:dyDescent="0.3">
      <c r="A646" s="78"/>
      <c r="B646" s="89"/>
      <c r="C646" s="90"/>
      <c r="D646" s="83"/>
      <c r="E646" s="82"/>
      <c r="F646" s="94"/>
      <c r="G646" s="94"/>
    </row>
    <row r="647" spans="1:7" ht="15" customHeight="1" x14ac:dyDescent="0.3">
      <c r="A647" s="78"/>
      <c r="B647" s="89"/>
      <c r="C647" s="90"/>
      <c r="D647" s="83"/>
      <c r="E647" s="82"/>
      <c r="F647" s="94"/>
      <c r="G647" s="94"/>
    </row>
    <row r="648" spans="1:7" ht="30" x14ac:dyDescent="0.3">
      <c r="A648" s="5">
        <v>9</v>
      </c>
      <c r="B648" s="63" t="s">
        <v>148</v>
      </c>
      <c r="C648" s="9" t="s">
        <v>146</v>
      </c>
      <c r="D648" s="8" t="s">
        <v>20</v>
      </c>
      <c r="E648" s="18">
        <v>7.6</v>
      </c>
      <c r="F648" s="49">
        <v>606.21368269758227</v>
      </c>
      <c r="G648" s="49">
        <f>E648*F648</f>
        <v>4607.2239885016252</v>
      </c>
    </row>
    <row r="649" spans="1:7" ht="45" x14ac:dyDescent="0.3">
      <c r="A649" s="5">
        <v>10</v>
      </c>
      <c r="B649" s="63" t="s">
        <v>150</v>
      </c>
      <c r="C649" s="9" t="s">
        <v>336</v>
      </c>
      <c r="D649" s="7" t="s">
        <v>6</v>
      </c>
      <c r="E649" s="38">
        <v>8.652E-2</v>
      </c>
      <c r="F649" s="49">
        <v>259.08589159774777</v>
      </c>
      <c r="G649" s="49">
        <f>E649*F649</f>
        <v>22.416111341037137</v>
      </c>
    </row>
    <row r="650" spans="1:7" ht="15" x14ac:dyDescent="0.3">
      <c r="A650" s="5"/>
      <c r="B650" s="64"/>
      <c r="C650" s="6" t="s">
        <v>25</v>
      </c>
      <c r="D650" s="7"/>
      <c r="E650" s="33"/>
      <c r="G650" s="49"/>
    </row>
    <row r="651" spans="1:7" ht="30" x14ac:dyDescent="0.3">
      <c r="A651" s="5">
        <v>1</v>
      </c>
      <c r="B651" s="64" t="s">
        <v>23</v>
      </c>
      <c r="C651" s="14" t="s">
        <v>26</v>
      </c>
      <c r="D651" s="7" t="s">
        <v>9</v>
      </c>
      <c r="E651" s="32">
        <v>1</v>
      </c>
      <c r="F651" s="49">
        <v>6.9332142200970654</v>
      </c>
      <c r="G651" s="49">
        <f>E651*F651</f>
        <v>6.9332142200970654</v>
      </c>
    </row>
    <row r="652" spans="1:7" ht="45" x14ac:dyDescent="0.3">
      <c r="A652" s="5">
        <v>2</v>
      </c>
      <c r="B652" s="68" t="s">
        <v>40</v>
      </c>
      <c r="C652" s="14" t="s">
        <v>65</v>
      </c>
      <c r="D652" s="7" t="s">
        <v>9</v>
      </c>
      <c r="E652" s="32">
        <v>320</v>
      </c>
      <c r="F652" s="49">
        <v>2.8953488570807502</v>
      </c>
      <c r="G652" s="49">
        <f t="shared" ref="G652:G661" si="23">E652*F652</f>
        <v>926.51163426584003</v>
      </c>
    </row>
    <row r="653" spans="1:7" ht="45" x14ac:dyDescent="0.3">
      <c r="A653" s="5">
        <v>3</v>
      </c>
      <c r="B653" s="64" t="s">
        <v>69</v>
      </c>
      <c r="C653" s="14" t="s">
        <v>66</v>
      </c>
      <c r="D653" s="7" t="s">
        <v>9</v>
      </c>
      <c r="E653" s="32">
        <v>284</v>
      </c>
      <c r="F653" s="49">
        <v>2.1068230564569124</v>
      </c>
      <c r="G653" s="49">
        <f t="shared" si="23"/>
        <v>598.33774803376309</v>
      </c>
    </row>
    <row r="654" spans="1:7" ht="45" x14ac:dyDescent="0.3">
      <c r="A654" s="5">
        <v>4</v>
      </c>
      <c r="B654" s="64" t="s">
        <v>70</v>
      </c>
      <c r="C654" s="14" t="s">
        <v>67</v>
      </c>
      <c r="D654" s="7" t="s">
        <v>9</v>
      </c>
      <c r="E654" s="32">
        <v>96</v>
      </c>
      <c r="F654" s="49">
        <v>1.2475202185858054</v>
      </c>
      <c r="G654" s="49">
        <f t="shared" si="23"/>
        <v>119.76194098423733</v>
      </c>
    </row>
    <row r="655" spans="1:7" ht="30" x14ac:dyDescent="0.3">
      <c r="A655" s="5">
        <v>5</v>
      </c>
      <c r="B655" s="64" t="s">
        <v>110</v>
      </c>
      <c r="C655" s="14" t="s">
        <v>46</v>
      </c>
      <c r="D655" s="7" t="s">
        <v>7</v>
      </c>
      <c r="E655" s="34">
        <v>1</v>
      </c>
      <c r="F655" s="49">
        <v>62.683897782321544</v>
      </c>
      <c r="G655" s="49">
        <f t="shared" si="23"/>
        <v>62.683897782321544</v>
      </c>
    </row>
    <row r="656" spans="1:7" ht="30" x14ac:dyDescent="0.3">
      <c r="A656" s="5">
        <v>6</v>
      </c>
      <c r="B656" s="64" t="s">
        <v>34</v>
      </c>
      <c r="C656" s="13" t="s">
        <v>47</v>
      </c>
      <c r="D656" s="5" t="s">
        <v>7</v>
      </c>
      <c r="E656" s="25">
        <v>2</v>
      </c>
      <c r="F656" s="49">
        <v>15.5520006066828</v>
      </c>
      <c r="G656" s="49">
        <f t="shared" si="23"/>
        <v>31.104001213365599</v>
      </c>
    </row>
    <row r="657" spans="1:7" ht="30" x14ac:dyDescent="0.3">
      <c r="A657" s="5">
        <v>7</v>
      </c>
      <c r="B657" s="67" t="s">
        <v>41</v>
      </c>
      <c r="C657" s="13" t="s">
        <v>48</v>
      </c>
      <c r="D657" s="8" t="s">
        <v>42</v>
      </c>
      <c r="E657" s="5">
        <v>0.1</v>
      </c>
      <c r="F657" s="49">
        <v>353.10656069216566</v>
      </c>
      <c r="G657" s="49">
        <f t="shared" si="23"/>
        <v>35.31065606921657</v>
      </c>
    </row>
    <row r="658" spans="1:7" ht="30" x14ac:dyDescent="0.3">
      <c r="A658" s="5">
        <v>8</v>
      </c>
      <c r="B658" s="64" t="s">
        <v>17</v>
      </c>
      <c r="C658" s="14" t="s">
        <v>320</v>
      </c>
      <c r="D658" s="7" t="s">
        <v>6</v>
      </c>
      <c r="E658" s="5">
        <v>4.0000000000000001E-3</v>
      </c>
      <c r="F658" s="49">
        <v>2063.2370648174488</v>
      </c>
      <c r="G658" s="49">
        <f t="shared" si="23"/>
        <v>8.2529482592697949</v>
      </c>
    </row>
    <row r="659" spans="1:7" ht="30" x14ac:dyDescent="0.3">
      <c r="A659" s="5">
        <v>9</v>
      </c>
      <c r="B659" s="64" t="s">
        <v>41</v>
      </c>
      <c r="C659" s="14" t="s">
        <v>118</v>
      </c>
      <c r="D659" s="8" t="s">
        <v>42</v>
      </c>
      <c r="E659" s="32">
        <v>0.8</v>
      </c>
      <c r="F659" s="49">
        <v>80.591572619290673</v>
      </c>
      <c r="G659" s="49">
        <f t="shared" si="23"/>
        <v>64.473258095432541</v>
      </c>
    </row>
    <row r="660" spans="1:7" ht="30" x14ac:dyDescent="0.3">
      <c r="A660" s="5">
        <v>10</v>
      </c>
      <c r="B660" s="64" t="s">
        <v>41</v>
      </c>
      <c r="C660" s="14" t="s">
        <v>329</v>
      </c>
      <c r="D660" s="8" t="s">
        <v>42</v>
      </c>
      <c r="E660" s="32">
        <v>0.1</v>
      </c>
      <c r="F660" s="49">
        <v>55.54965479637783</v>
      </c>
      <c r="G660" s="49">
        <f t="shared" si="23"/>
        <v>5.554965479637783</v>
      </c>
    </row>
    <row r="661" spans="1:7" ht="45" x14ac:dyDescent="0.3">
      <c r="A661" s="5">
        <v>11</v>
      </c>
      <c r="B661" s="67" t="s">
        <v>12</v>
      </c>
      <c r="C661" s="14" t="s">
        <v>87</v>
      </c>
      <c r="D661" s="7" t="s">
        <v>28</v>
      </c>
      <c r="E661" s="36">
        <v>700</v>
      </c>
      <c r="F661" s="49">
        <v>0.22095809843746625</v>
      </c>
      <c r="G661" s="49">
        <f t="shared" si="23"/>
        <v>154.67066890622638</v>
      </c>
    </row>
    <row r="662" spans="1:7" ht="25.5" customHeight="1" x14ac:dyDescent="0.3">
      <c r="A662" s="78">
        <v>12</v>
      </c>
      <c r="B662" s="97" t="s">
        <v>33</v>
      </c>
      <c r="C662" s="79" t="s">
        <v>27</v>
      </c>
      <c r="D662" s="85" t="s">
        <v>20</v>
      </c>
      <c r="E662" s="93">
        <f>0.2/100</f>
        <v>2E-3</v>
      </c>
      <c r="F662" s="94">
        <v>110.4624096723106</v>
      </c>
      <c r="G662" s="94">
        <f>E662*F662</f>
        <v>0.22092481934462121</v>
      </c>
    </row>
    <row r="663" spans="1:7" ht="25.5" customHeight="1" x14ac:dyDescent="0.3">
      <c r="A663" s="78"/>
      <c r="B663" s="97"/>
      <c r="C663" s="79"/>
      <c r="D663" s="85"/>
      <c r="E663" s="93"/>
      <c r="F663" s="94"/>
      <c r="G663" s="94"/>
    </row>
    <row r="664" spans="1:7" ht="47.25" x14ac:dyDescent="0.3">
      <c r="A664" s="5">
        <v>13</v>
      </c>
      <c r="B664" s="67" t="s">
        <v>49</v>
      </c>
      <c r="C664" s="14" t="s">
        <v>303</v>
      </c>
      <c r="D664" s="7" t="s">
        <v>28</v>
      </c>
      <c r="E664" s="33">
        <v>0.5</v>
      </c>
      <c r="F664" s="49">
        <v>1.3204569018674817</v>
      </c>
      <c r="G664" s="49">
        <f>E664*F664</f>
        <v>0.66022845093374083</v>
      </c>
    </row>
    <row r="665" spans="1:7" ht="45" x14ac:dyDescent="0.3">
      <c r="A665" s="5">
        <v>14</v>
      </c>
      <c r="B665" s="64" t="s">
        <v>32</v>
      </c>
      <c r="C665" s="14" t="s">
        <v>156</v>
      </c>
      <c r="D665" s="7" t="s">
        <v>31</v>
      </c>
      <c r="E665" s="35">
        <v>0.32100000000000001</v>
      </c>
      <c r="F665" s="49">
        <v>130.67844811369437</v>
      </c>
      <c r="G665" s="49">
        <f t="shared" ref="G665:G667" si="24">E665*F665</f>
        <v>41.947781844495893</v>
      </c>
    </row>
    <row r="666" spans="1:7" ht="30" x14ac:dyDescent="0.3">
      <c r="A666" s="5">
        <v>15</v>
      </c>
      <c r="B666" s="64" t="s">
        <v>55</v>
      </c>
      <c r="C666" s="14" t="s">
        <v>124</v>
      </c>
      <c r="D666" s="7" t="s">
        <v>31</v>
      </c>
      <c r="E666" s="35">
        <v>0.28399999999999997</v>
      </c>
      <c r="F666" s="49">
        <v>121.41293851921661</v>
      </c>
      <c r="G666" s="49">
        <f t="shared" si="24"/>
        <v>34.481274539457516</v>
      </c>
    </row>
    <row r="667" spans="1:7" ht="30" x14ac:dyDescent="0.3">
      <c r="A667" s="5">
        <v>16</v>
      </c>
      <c r="B667" s="64" t="s">
        <v>51</v>
      </c>
      <c r="C667" s="14" t="s">
        <v>89</v>
      </c>
      <c r="D667" s="7" t="s">
        <v>31</v>
      </c>
      <c r="E667" s="35">
        <v>9.6000000000000002E-2</v>
      </c>
      <c r="F667" s="49">
        <v>114.9270818030822</v>
      </c>
      <c r="G667" s="49">
        <f t="shared" si="24"/>
        <v>11.032999853095891</v>
      </c>
    </row>
    <row r="668" spans="1:7" ht="15" x14ac:dyDescent="0.3">
      <c r="A668" s="5"/>
      <c r="B668" s="64"/>
      <c r="C668" s="6" t="s">
        <v>535</v>
      </c>
      <c r="D668" s="7"/>
      <c r="E668" s="35"/>
      <c r="G668" s="49"/>
    </row>
    <row r="669" spans="1:7" ht="15" x14ac:dyDescent="0.3">
      <c r="A669" s="5"/>
      <c r="B669" s="63"/>
      <c r="C669" s="6" t="s">
        <v>43</v>
      </c>
      <c r="D669" s="7"/>
      <c r="E669" s="37"/>
      <c r="G669" s="49"/>
    </row>
    <row r="670" spans="1:7" ht="25.5" x14ac:dyDescent="0.3">
      <c r="A670" s="5">
        <v>1</v>
      </c>
      <c r="B670" s="64" t="s">
        <v>135</v>
      </c>
      <c r="C670" s="9" t="s">
        <v>133</v>
      </c>
      <c r="D670" s="8" t="s">
        <v>134</v>
      </c>
      <c r="E670" s="30">
        <v>486</v>
      </c>
      <c r="F670" s="49">
        <v>0.42932480293630632</v>
      </c>
      <c r="G670" s="49">
        <f>E670*F670</f>
        <v>208.65185422704488</v>
      </c>
    </row>
    <row r="671" spans="1:7" ht="17.45" customHeight="1" x14ac:dyDescent="0.3">
      <c r="A671" s="78">
        <v>2</v>
      </c>
      <c r="B671" s="64" t="s">
        <v>136</v>
      </c>
      <c r="C671" s="79" t="s">
        <v>508</v>
      </c>
      <c r="D671" s="85" t="s">
        <v>21</v>
      </c>
      <c r="E671" s="95">
        <f>26/1000</f>
        <v>2.5999999999999999E-2</v>
      </c>
      <c r="F671" s="94">
        <v>10904.781865159302</v>
      </c>
      <c r="G671" s="94">
        <f>E671*F671</f>
        <v>283.52432849414186</v>
      </c>
    </row>
    <row r="672" spans="1:7" ht="15" x14ac:dyDescent="0.3">
      <c r="A672" s="78"/>
      <c r="B672" s="63" t="s">
        <v>36</v>
      </c>
      <c r="C672" s="79"/>
      <c r="D672" s="85"/>
      <c r="E672" s="95"/>
      <c r="F672" s="94"/>
      <c r="G672" s="94"/>
    </row>
    <row r="673" spans="1:7" ht="38.25" x14ac:dyDescent="0.3">
      <c r="A673" s="78"/>
      <c r="B673" s="64" t="s">
        <v>137</v>
      </c>
      <c r="C673" s="79"/>
      <c r="D673" s="85"/>
      <c r="E673" s="95"/>
      <c r="F673" s="94"/>
      <c r="G673" s="94"/>
    </row>
    <row r="674" spans="1:7" ht="17.45" customHeight="1" x14ac:dyDescent="0.3">
      <c r="A674" s="78">
        <v>3</v>
      </c>
      <c r="B674" s="63" t="s">
        <v>37</v>
      </c>
      <c r="C674" s="96" t="s">
        <v>509</v>
      </c>
      <c r="D674" s="85" t="s">
        <v>21</v>
      </c>
      <c r="E674" s="93">
        <v>8.4000000000000005E-2</v>
      </c>
      <c r="F674" s="94">
        <v>11447.134632720001</v>
      </c>
      <c r="G674" s="94">
        <f>E674*F674</f>
        <v>961.55930914848011</v>
      </c>
    </row>
    <row r="675" spans="1:7" ht="15" x14ac:dyDescent="0.3">
      <c r="A675" s="78"/>
      <c r="B675" s="64" t="s">
        <v>53</v>
      </c>
      <c r="C675" s="96"/>
      <c r="D675" s="85"/>
      <c r="E675" s="93"/>
      <c r="F675" s="94"/>
      <c r="G675" s="94"/>
    </row>
    <row r="676" spans="1:7" ht="38.25" x14ac:dyDescent="0.3">
      <c r="A676" s="78"/>
      <c r="B676" s="64" t="s">
        <v>138</v>
      </c>
      <c r="C676" s="96"/>
      <c r="D676" s="85"/>
      <c r="E676" s="93"/>
      <c r="F676" s="94"/>
      <c r="G676" s="94"/>
    </row>
    <row r="677" spans="1:7" ht="17.45" customHeight="1" x14ac:dyDescent="0.3">
      <c r="A677" s="78">
        <v>4</v>
      </c>
      <c r="B677" s="63" t="s">
        <v>36</v>
      </c>
      <c r="C677" s="96" t="s">
        <v>510</v>
      </c>
      <c r="D677" s="85" t="s">
        <v>21</v>
      </c>
      <c r="E677" s="93">
        <v>8.4000000000000005E-2</v>
      </c>
      <c r="F677" s="94">
        <v>9288.6940866771765</v>
      </c>
      <c r="G677" s="94">
        <f>E677*F677</f>
        <v>780.25030328088292</v>
      </c>
    </row>
    <row r="678" spans="1:7" ht="15" x14ac:dyDescent="0.3">
      <c r="A678" s="78"/>
      <c r="B678" s="64" t="s">
        <v>35</v>
      </c>
      <c r="C678" s="96"/>
      <c r="D678" s="85"/>
      <c r="E678" s="93"/>
      <c r="F678" s="94"/>
      <c r="G678" s="94"/>
    </row>
    <row r="679" spans="1:7" ht="38.25" x14ac:dyDescent="0.3">
      <c r="A679" s="78"/>
      <c r="B679" s="64" t="s">
        <v>137</v>
      </c>
      <c r="C679" s="96"/>
      <c r="D679" s="85"/>
      <c r="E679" s="93"/>
      <c r="F679" s="94"/>
      <c r="G679" s="94"/>
    </row>
    <row r="680" spans="1:7" ht="30" x14ac:dyDescent="0.3">
      <c r="A680" s="5">
        <v>5</v>
      </c>
      <c r="B680" s="63" t="s">
        <v>16</v>
      </c>
      <c r="C680" s="10" t="s">
        <v>18</v>
      </c>
      <c r="D680" s="11" t="s">
        <v>10</v>
      </c>
      <c r="E680" s="32">
        <v>17</v>
      </c>
      <c r="F680" s="49">
        <v>8.0608684465148333</v>
      </c>
      <c r="G680" s="49">
        <f>E680*F680</f>
        <v>137.03476359075216</v>
      </c>
    </row>
    <row r="681" spans="1:7" ht="45" x14ac:dyDescent="0.3">
      <c r="A681" s="5">
        <v>6</v>
      </c>
      <c r="B681" s="65" t="s">
        <v>488</v>
      </c>
      <c r="C681" s="12" t="s">
        <v>139</v>
      </c>
      <c r="D681" s="8" t="s">
        <v>22</v>
      </c>
      <c r="E681" s="33">
        <v>0.49</v>
      </c>
      <c r="F681" s="49">
        <v>585.33726796981887</v>
      </c>
      <c r="G681" s="49">
        <f>E681*F681</f>
        <v>286.81526130521127</v>
      </c>
    </row>
    <row r="682" spans="1:7" ht="38.25" x14ac:dyDescent="0.3">
      <c r="A682" s="78">
        <v>7</v>
      </c>
      <c r="B682" s="65" t="s">
        <v>488</v>
      </c>
      <c r="C682" s="96" t="s">
        <v>140</v>
      </c>
      <c r="D682" s="83" t="s">
        <v>22</v>
      </c>
      <c r="E682" s="95">
        <v>0.85499999999999998</v>
      </c>
      <c r="F682" s="94">
        <v>542.01011849173869</v>
      </c>
      <c r="G682" s="94">
        <f>E682*F682</f>
        <v>463.41865131043659</v>
      </c>
    </row>
    <row r="683" spans="1:7" ht="25.5" x14ac:dyDescent="0.3">
      <c r="A683" s="78"/>
      <c r="B683" s="64" t="s">
        <v>141</v>
      </c>
      <c r="C683" s="96"/>
      <c r="D683" s="83"/>
      <c r="E683" s="95"/>
      <c r="F683" s="94"/>
      <c r="G683" s="94"/>
    </row>
    <row r="684" spans="1:7" ht="15" x14ac:dyDescent="0.3">
      <c r="A684" s="78"/>
      <c r="B684" s="64" t="s">
        <v>15</v>
      </c>
      <c r="C684" s="96"/>
      <c r="D684" s="83"/>
      <c r="E684" s="95"/>
      <c r="F684" s="94"/>
      <c r="G684" s="94"/>
    </row>
    <row r="685" spans="1:7" ht="15" customHeight="1" x14ac:dyDescent="0.3">
      <c r="A685" s="78">
        <v>8</v>
      </c>
      <c r="B685" s="89" t="s">
        <v>142</v>
      </c>
      <c r="C685" s="90" t="s">
        <v>567</v>
      </c>
      <c r="D685" s="83" t="s">
        <v>20</v>
      </c>
      <c r="E685" s="82">
        <v>2.13</v>
      </c>
      <c r="F685" s="94">
        <v>175.56170731991199</v>
      </c>
      <c r="G685" s="94">
        <f>E685*F685</f>
        <v>373.94643659141252</v>
      </c>
    </row>
    <row r="686" spans="1:7" ht="15" customHeight="1" x14ac:dyDescent="0.3">
      <c r="A686" s="78"/>
      <c r="B686" s="89"/>
      <c r="C686" s="90"/>
      <c r="D686" s="83"/>
      <c r="E686" s="82"/>
      <c r="F686" s="94"/>
      <c r="G686" s="94"/>
    </row>
    <row r="687" spans="1:7" ht="15" customHeight="1" x14ac:dyDescent="0.3">
      <c r="A687" s="78"/>
      <c r="B687" s="89"/>
      <c r="C687" s="90"/>
      <c r="D687" s="83"/>
      <c r="E687" s="82"/>
      <c r="F687" s="94"/>
      <c r="G687" s="94"/>
    </row>
    <row r="688" spans="1:7" ht="15" customHeight="1" x14ac:dyDescent="0.3">
      <c r="A688" s="78"/>
      <c r="B688" s="89"/>
      <c r="C688" s="90"/>
      <c r="D688" s="83"/>
      <c r="E688" s="82"/>
      <c r="F688" s="94"/>
      <c r="G688" s="94"/>
    </row>
    <row r="689" spans="1:7" ht="30" x14ac:dyDescent="0.3">
      <c r="A689" s="5">
        <v>9</v>
      </c>
      <c r="B689" s="63" t="s">
        <v>148</v>
      </c>
      <c r="C689" s="9" t="s">
        <v>146</v>
      </c>
      <c r="D689" s="8" t="s">
        <v>20</v>
      </c>
      <c r="E689" s="21">
        <v>2.6150000000000002</v>
      </c>
      <c r="F689" s="49">
        <v>606.21368269758227</v>
      </c>
      <c r="G689" s="49">
        <f>E689*F689</f>
        <v>1585.2487802541777</v>
      </c>
    </row>
    <row r="690" spans="1:7" ht="30" x14ac:dyDescent="0.3">
      <c r="A690" s="5">
        <v>10</v>
      </c>
      <c r="B690" s="63" t="s">
        <v>150</v>
      </c>
      <c r="C690" s="9" t="s">
        <v>337</v>
      </c>
      <c r="D690" s="7" t="s">
        <v>6</v>
      </c>
      <c r="E690" s="38">
        <v>3.00348E-2</v>
      </c>
      <c r="F690" s="49">
        <v>259.08589159774777</v>
      </c>
      <c r="G690" s="49">
        <f>E690*F690</f>
        <v>7.7815929369600347</v>
      </c>
    </row>
    <row r="691" spans="1:7" ht="15" x14ac:dyDescent="0.3">
      <c r="A691" s="5"/>
      <c r="B691" s="64"/>
      <c r="C691" s="6" t="s">
        <v>25</v>
      </c>
      <c r="D691" s="7"/>
      <c r="E691" s="33"/>
      <c r="G691" s="49"/>
    </row>
    <row r="692" spans="1:7" ht="30" x14ac:dyDescent="0.3">
      <c r="A692" s="5">
        <v>1</v>
      </c>
      <c r="B692" s="64" t="s">
        <v>62</v>
      </c>
      <c r="C692" s="14" t="s">
        <v>60</v>
      </c>
      <c r="D692" s="7" t="s">
        <v>9</v>
      </c>
      <c r="E692" s="32">
        <v>1</v>
      </c>
      <c r="F692" s="49">
        <v>5.8894376241582664</v>
      </c>
      <c r="G692" s="49">
        <f>E692*F692</f>
        <v>5.8894376241582664</v>
      </c>
    </row>
    <row r="693" spans="1:7" ht="45" x14ac:dyDescent="0.3">
      <c r="A693" s="5">
        <v>2</v>
      </c>
      <c r="B693" s="64" t="s">
        <v>69</v>
      </c>
      <c r="C693" s="14" t="s">
        <v>66</v>
      </c>
      <c r="D693" s="7" t="s">
        <v>9</v>
      </c>
      <c r="E693" s="32">
        <v>185</v>
      </c>
      <c r="F693" s="49">
        <v>2.1068230564569124</v>
      </c>
      <c r="G693" s="49">
        <f t="shared" ref="G693:G701" si="25">E693*F693</f>
        <v>389.76226544452879</v>
      </c>
    </row>
    <row r="694" spans="1:7" ht="45" x14ac:dyDescent="0.3">
      <c r="A694" s="5">
        <v>3</v>
      </c>
      <c r="B694" s="64" t="s">
        <v>70</v>
      </c>
      <c r="C694" s="14" t="s">
        <v>67</v>
      </c>
      <c r="D694" s="7" t="s">
        <v>9</v>
      </c>
      <c r="E694" s="32">
        <v>58</v>
      </c>
      <c r="F694" s="49">
        <v>1.2623980638805945</v>
      </c>
      <c r="G694" s="49">
        <f t="shared" si="25"/>
        <v>73.219087705074486</v>
      </c>
    </row>
    <row r="695" spans="1:7" ht="30" x14ac:dyDescent="0.3">
      <c r="A695" s="5">
        <v>4</v>
      </c>
      <c r="B695" s="68" t="s">
        <v>77</v>
      </c>
      <c r="C695" s="14" t="s">
        <v>75</v>
      </c>
      <c r="D695" s="7" t="s">
        <v>7</v>
      </c>
      <c r="E695" s="34">
        <v>1</v>
      </c>
      <c r="F695" s="49">
        <v>56.716000187530639</v>
      </c>
      <c r="G695" s="49">
        <f t="shared" si="25"/>
        <v>56.716000187530639</v>
      </c>
    </row>
    <row r="696" spans="1:7" ht="30" x14ac:dyDescent="0.3">
      <c r="A696" s="5">
        <v>5</v>
      </c>
      <c r="B696" s="64" t="s">
        <v>81</v>
      </c>
      <c r="C696" s="13" t="s">
        <v>79</v>
      </c>
      <c r="D696" s="5" t="s">
        <v>7</v>
      </c>
      <c r="E696" s="25">
        <v>2</v>
      </c>
      <c r="F696" s="49">
        <v>10.447927672919429</v>
      </c>
      <c r="G696" s="49">
        <f t="shared" si="25"/>
        <v>20.895855345838857</v>
      </c>
    </row>
    <row r="697" spans="1:7" ht="30" x14ac:dyDescent="0.3">
      <c r="A697" s="5">
        <v>6</v>
      </c>
      <c r="B697" s="64" t="s">
        <v>41</v>
      </c>
      <c r="C697" s="13" t="s">
        <v>85</v>
      </c>
      <c r="D697" s="8" t="s">
        <v>42</v>
      </c>
      <c r="E697" s="5">
        <v>0.1</v>
      </c>
      <c r="F697" s="49">
        <v>353.10656069216566</v>
      </c>
      <c r="G697" s="49">
        <f t="shared" si="25"/>
        <v>35.31065606921657</v>
      </c>
    </row>
    <row r="698" spans="1:7" ht="30" x14ac:dyDescent="0.3">
      <c r="A698" s="5">
        <v>7</v>
      </c>
      <c r="B698" s="64" t="s">
        <v>17</v>
      </c>
      <c r="C698" s="14" t="s">
        <v>322</v>
      </c>
      <c r="D698" s="7" t="s">
        <v>6</v>
      </c>
      <c r="E698" s="21">
        <v>4.0000000000000001E-3</v>
      </c>
      <c r="F698" s="49">
        <v>2063.2370648174488</v>
      </c>
      <c r="G698" s="49">
        <f t="shared" si="25"/>
        <v>8.2529482592697949</v>
      </c>
    </row>
    <row r="699" spans="1:7" ht="30" x14ac:dyDescent="0.3">
      <c r="A699" s="5">
        <v>8</v>
      </c>
      <c r="B699" s="64" t="s">
        <v>41</v>
      </c>
      <c r="C699" s="14" t="s">
        <v>86</v>
      </c>
      <c r="D699" s="8" t="s">
        <v>42</v>
      </c>
      <c r="E699" s="32">
        <v>0.1</v>
      </c>
      <c r="F699" s="49">
        <v>68.807140702625816</v>
      </c>
      <c r="G699" s="49">
        <f t="shared" si="25"/>
        <v>6.8807140702625817</v>
      </c>
    </row>
    <row r="700" spans="1:7" ht="30" x14ac:dyDescent="0.3">
      <c r="A700" s="5">
        <v>9</v>
      </c>
      <c r="B700" s="64" t="s">
        <v>41</v>
      </c>
      <c r="C700" s="14" t="s">
        <v>324</v>
      </c>
      <c r="D700" s="8" t="s">
        <v>42</v>
      </c>
      <c r="E700" s="32">
        <v>0.1</v>
      </c>
      <c r="F700" s="49">
        <v>55.54965479637783</v>
      </c>
      <c r="G700" s="49">
        <f t="shared" si="25"/>
        <v>5.554965479637783</v>
      </c>
    </row>
    <row r="701" spans="1:7" ht="45" x14ac:dyDescent="0.3">
      <c r="A701" s="5">
        <v>10</v>
      </c>
      <c r="B701" s="67" t="s">
        <v>12</v>
      </c>
      <c r="C701" s="14" t="s">
        <v>87</v>
      </c>
      <c r="D701" s="7" t="s">
        <v>28</v>
      </c>
      <c r="E701" s="36">
        <v>243</v>
      </c>
      <c r="F701" s="49">
        <v>0.22095809843746625</v>
      </c>
      <c r="G701" s="49">
        <f t="shared" si="25"/>
        <v>53.6928179203043</v>
      </c>
    </row>
    <row r="702" spans="1:7" ht="27.75" customHeight="1" x14ac:dyDescent="0.3">
      <c r="A702" s="78">
        <v>11</v>
      </c>
      <c r="B702" s="97" t="s">
        <v>33</v>
      </c>
      <c r="C702" s="79" t="s">
        <v>91</v>
      </c>
      <c r="D702" s="85" t="s">
        <v>20</v>
      </c>
      <c r="E702" s="91">
        <f>0.15/100</f>
        <v>1.5E-3</v>
      </c>
      <c r="F702" s="94">
        <v>110.4624096723106</v>
      </c>
      <c r="G702" s="94">
        <f>E702*F702</f>
        <v>0.1656936145084659</v>
      </c>
    </row>
    <row r="703" spans="1:7" ht="27.75" customHeight="1" x14ac:dyDescent="0.3">
      <c r="A703" s="78"/>
      <c r="B703" s="97"/>
      <c r="C703" s="79"/>
      <c r="D703" s="85"/>
      <c r="E703" s="91"/>
      <c r="F703" s="94"/>
      <c r="G703" s="94"/>
    </row>
    <row r="704" spans="1:7" ht="49.7" customHeight="1" x14ac:dyDescent="0.3">
      <c r="A704" s="5">
        <v>12</v>
      </c>
      <c r="B704" s="64" t="s">
        <v>49</v>
      </c>
      <c r="C704" s="14" t="s">
        <v>325</v>
      </c>
      <c r="D704" s="7" t="s">
        <v>28</v>
      </c>
      <c r="E704" s="33">
        <v>0.5</v>
      </c>
      <c r="F704" s="49">
        <v>0.88085392441191945</v>
      </c>
      <c r="G704" s="49">
        <f>E704*F704</f>
        <v>0.44042696220595973</v>
      </c>
    </row>
    <row r="705" spans="1:7" ht="45" x14ac:dyDescent="0.3">
      <c r="A705" s="5">
        <v>13</v>
      </c>
      <c r="B705" s="64" t="s">
        <v>55</v>
      </c>
      <c r="C705" s="14" t="s">
        <v>88</v>
      </c>
      <c r="D705" s="7" t="s">
        <v>31</v>
      </c>
      <c r="E705" s="35">
        <v>0.186</v>
      </c>
      <c r="F705" s="49">
        <v>121.4129385192166</v>
      </c>
      <c r="G705" s="49">
        <f>E705*F705</f>
        <v>22.582806564574287</v>
      </c>
    </row>
    <row r="706" spans="1:7" ht="30" x14ac:dyDescent="0.3">
      <c r="A706" s="5">
        <v>14</v>
      </c>
      <c r="B706" s="64" t="s">
        <v>51</v>
      </c>
      <c r="C706" s="14" t="s">
        <v>89</v>
      </c>
      <c r="D706" s="7" t="s">
        <v>31</v>
      </c>
      <c r="E706" s="35">
        <v>5.8000000000000003E-2</v>
      </c>
      <c r="F706" s="49">
        <v>114.9270818030822</v>
      </c>
      <c r="G706" s="49">
        <f>E706*F706</f>
        <v>6.6657707445787677</v>
      </c>
    </row>
    <row r="707" spans="1:7" ht="15" x14ac:dyDescent="0.3">
      <c r="A707" s="5"/>
      <c r="B707" s="63"/>
      <c r="C707" s="6" t="s">
        <v>536</v>
      </c>
      <c r="D707" s="7"/>
      <c r="E707" s="37"/>
      <c r="G707" s="49"/>
    </row>
    <row r="708" spans="1:7" ht="15" x14ac:dyDescent="0.3">
      <c r="A708" s="5"/>
      <c r="B708" s="63"/>
      <c r="C708" s="6" t="s">
        <v>43</v>
      </c>
      <c r="D708" s="7"/>
      <c r="E708" s="37"/>
      <c r="G708" s="49"/>
    </row>
    <row r="709" spans="1:7" ht="25.5" x14ac:dyDescent="0.3">
      <c r="A709" s="5">
        <v>1</v>
      </c>
      <c r="B709" s="64" t="s">
        <v>135</v>
      </c>
      <c r="C709" s="9" t="s">
        <v>133</v>
      </c>
      <c r="D709" s="8" t="s">
        <v>134</v>
      </c>
      <c r="E709" s="30">
        <v>35</v>
      </c>
      <c r="F709" s="49">
        <v>0.42932480293630632</v>
      </c>
      <c r="G709" s="49">
        <f>E709*F709</f>
        <v>15.026368102770721</v>
      </c>
    </row>
    <row r="710" spans="1:7" ht="17.45" customHeight="1" x14ac:dyDescent="0.3">
      <c r="A710" s="78">
        <v>2</v>
      </c>
      <c r="B710" s="64" t="s">
        <v>136</v>
      </c>
      <c r="C710" s="79" t="s">
        <v>508</v>
      </c>
      <c r="D710" s="85" t="s">
        <v>21</v>
      </c>
      <c r="E710" s="92">
        <f>3.5/1000</f>
        <v>3.5000000000000001E-3</v>
      </c>
      <c r="F710" s="94">
        <v>10904.781865159301</v>
      </c>
      <c r="G710" s="94">
        <f>E710*F710</f>
        <v>38.166736528057555</v>
      </c>
    </row>
    <row r="711" spans="1:7" ht="15" x14ac:dyDescent="0.3">
      <c r="A711" s="78"/>
      <c r="B711" s="63" t="s">
        <v>36</v>
      </c>
      <c r="C711" s="79"/>
      <c r="D711" s="85"/>
      <c r="E711" s="92"/>
      <c r="F711" s="94"/>
      <c r="G711" s="94"/>
    </row>
    <row r="712" spans="1:7" ht="38.25" x14ac:dyDescent="0.3">
      <c r="A712" s="78"/>
      <c r="B712" s="64" t="s">
        <v>137</v>
      </c>
      <c r="C712" s="79"/>
      <c r="D712" s="85"/>
      <c r="E712" s="92"/>
      <c r="F712" s="94"/>
      <c r="G712" s="94"/>
    </row>
    <row r="713" spans="1:7" ht="17.45" customHeight="1" x14ac:dyDescent="0.3">
      <c r="A713" s="78">
        <v>3</v>
      </c>
      <c r="B713" s="63" t="s">
        <v>37</v>
      </c>
      <c r="C713" s="96" t="s">
        <v>509</v>
      </c>
      <c r="D713" s="85" t="s">
        <v>21</v>
      </c>
      <c r="E713" s="91">
        <v>1.0500000000000001E-2</v>
      </c>
      <c r="F713" s="94">
        <v>10640.336901651941</v>
      </c>
      <c r="G713" s="94">
        <f>E713*F713</f>
        <v>111.72353746734538</v>
      </c>
    </row>
    <row r="714" spans="1:7" ht="38.25" x14ac:dyDescent="0.3">
      <c r="A714" s="78"/>
      <c r="B714" s="64" t="s">
        <v>138</v>
      </c>
      <c r="C714" s="96"/>
      <c r="D714" s="85"/>
      <c r="E714" s="91"/>
      <c r="F714" s="94"/>
      <c r="G714" s="94"/>
    </row>
    <row r="715" spans="1:7" ht="17.45" customHeight="1" x14ac:dyDescent="0.3">
      <c r="A715" s="78">
        <v>4</v>
      </c>
      <c r="B715" s="63" t="s">
        <v>36</v>
      </c>
      <c r="C715" s="96" t="s">
        <v>510</v>
      </c>
      <c r="D715" s="85" t="s">
        <v>21</v>
      </c>
      <c r="E715" s="93">
        <v>0.01</v>
      </c>
      <c r="F715" s="94">
        <v>9079.4493739268055</v>
      </c>
      <c r="G715" s="94">
        <f>E715*F715</f>
        <v>90.794493739268063</v>
      </c>
    </row>
    <row r="716" spans="1:7" ht="38.25" x14ac:dyDescent="0.3">
      <c r="A716" s="78"/>
      <c r="B716" s="64" t="s">
        <v>137</v>
      </c>
      <c r="C716" s="96"/>
      <c r="D716" s="85"/>
      <c r="E716" s="93"/>
      <c r="F716" s="94"/>
      <c r="G716" s="94"/>
    </row>
    <row r="717" spans="1:7" ht="30" x14ac:dyDescent="0.3">
      <c r="A717" s="5">
        <v>5</v>
      </c>
      <c r="B717" s="63" t="s">
        <v>16</v>
      </c>
      <c r="C717" s="10" t="s">
        <v>18</v>
      </c>
      <c r="D717" s="11" t="s">
        <v>10</v>
      </c>
      <c r="E717" s="32">
        <v>2</v>
      </c>
      <c r="F717" s="49">
        <v>8.0608684465148333</v>
      </c>
      <c r="G717" s="49">
        <f>E717*F717</f>
        <v>16.121736893029667</v>
      </c>
    </row>
    <row r="718" spans="1:7" ht="45" x14ac:dyDescent="0.3">
      <c r="A718" s="5">
        <v>6</v>
      </c>
      <c r="B718" s="65" t="s">
        <v>488</v>
      </c>
      <c r="C718" s="12" t="s">
        <v>139</v>
      </c>
      <c r="D718" s="11" t="s">
        <v>22</v>
      </c>
      <c r="E718" s="33">
        <v>0.06</v>
      </c>
      <c r="F718" s="49">
        <v>585.33726796981887</v>
      </c>
      <c r="G718" s="49">
        <f>E718*F718</f>
        <v>35.12023607818913</v>
      </c>
    </row>
    <row r="719" spans="1:7" ht="25.5" x14ac:dyDescent="0.3">
      <c r="A719" s="78">
        <v>7</v>
      </c>
      <c r="B719" s="64" t="s">
        <v>141</v>
      </c>
      <c r="C719" s="96" t="s">
        <v>140</v>
      </c>
      <c r="D719" s="83" t="s">
        <v>22</v>
      </c>
      <c r="E719" s="95">
        <v>0.105</v>
      </c>
      <c r="F719" s="94">
        <v>539.33120197456572</v>
      </c>
      <c r="G719" s="94">
        <f>E719*F719</f>
        <v>56.6297762073294</v>
      </c>
    </row>
    <row r="720" spans="1:7" ht="15" x14ac:dyDescent="0.3">
      <c r="A720" s="78"/>
      <c r="B720" s="64" t="s">
        <v>15</v>
      </c>
      <c r="C720" s="96"/>
      <c r="D720" s="83"/>
      <c r="E720" s="95"/>
      <c r="F720" s="94"/>
      <c r="G720" s="94"/>
    </row>
    <row r="721" spans="1:7" ht="15" customHeight="1" x14ac:dyDescent="0.3">
      <c r="A721" s="78">
        <v>8</v>
      </c>
      <c r="B721" s="89" t="s">
        <v>142</v>
      </c>
      <c r="C721" s="90" t="s">
        <v>567</v>
      </c>
      <c r="D721" s="83" t="s">
        <v>20</v>
      </c>
      <c r="E721" s="82">
        <v>0.28000000000000003</v>
      </c>
      <c r="F721" s="94">
        <v>175.56170731991199</v>
      </c>
      <c r="G721" s="94">
        <f>E721*F721</f>
        <v>49.157278049575361</v>
      </c>
    </row>
    <row r="722" spans="1:7" ht="15" customHeight="1" x14ac:dyDescent="0.3">
      <c r="A722" s="78"/>
      <c r="B722" s="89"/>
      <c r="C722" s="90"/>
      <c r="D722" s="83"/>
      <c r="E722" s="82"/>
      <c r="F722" s="94"/>
      <c r="G722" s="94"/>
    </row>
    <row r="723" spans="1:7" ht="15" customHeight="1" x14ac:dyDescent="0.3">
      <c r="A723" s="78"/>
      <c r="B723" s="89"/>
      <c r="C723" s="90"/>
      <c r="D723" s="83"/>
      <c r="E723" s="82"/>
      <c r="F723" s="94"/>
      <c r="G723" s="94"/>
    </row>
    <row r="724" spans="1:7" ht="15" customHeight="1" x14ac:dyDescent="0.3">
      <c r="A724" s="78"/>
      <c r="B724" s="89"/>
      <c r="C724" s="90"/>
      <c r="D724" s="83"/>
      <c r="E724" s="82"/>
      <c r="F724" s="94"/>
      <c r="G724" s="94"/>
    </row>
    <row r="725" spans="1:7" ht="30" x14ac:dyDescent="0.3">
      <c r="A725" s="5">
        <v>9</v>
      </c>
      <c r="B725" s="63" t="s">
        <v>148</v>
      </c>
      <c r="C725" s="9" t="s">
        <v>146</v>
      </c>
      <c r="D725" s="8" t="s">
        <v>20</v>
      </c>
      <c r="E725" s="18">
        <v>0.35</v>
      </c>
      <c r="F725" s="49">
        <v>606.21368269758227</v>
      </c>
      <c r="G725" s="49">
        <f>E725*F725</f>
        <v>212.17478894415379</v>
      </c>
    </row>
    <row r="726" spans="1:7" ht="30" x14ac:dyDescent="0.3">
      <c r="A726" s="5">
        <v>10</v>
      </c>
      <c r="B726" s="63" t="s">
        <v>150</v>
      </c>
      <c r="C726" s="9" t="s">
        <v>338</v>
      </c>
      <c r="D726" s="7" t="s">
        <v>6</v>
      </c>
      <c r="E726" s="38">
        <v>2.1630000000000004E-3</v>
      </c>
      <c r="F726" s="49">
        <v>259.08589159774777</v>
      </c>
      <c r="G726" s="49">
        <f>E726*F726</f>
        <v>0.56040278352592854</v>
      </c>
    </row>
    <row r="727" spans="1:7" ht="15" x14ac:dyDescent="0.3">
      <c r="A727" s="5"/>
      <c r="B727" s="64"/>
      <c r="C727" s="6" t="s">
        <v>25</v>
      </c>
      <c r="D727" s="7"/>
      <c r="E727" s="33"/>
      <c r="G727" s="49"/>
    </row>
    <row r="728" spans="1:7" ht="45" x14ac:dyDescent="0.3">
      <c r="A728" s="5">
        <v>1</v>
      </c>
      <c r="B728" s="64" t="s">
        <v>50</v>
      </c>
      <c r="C728" s="14" t="s">
        <v>119</v>
      </c>
      <c r="D728" s="7" t="s">
        <v>9</v>
      </c>
      <c r="E728" s="32">
        <v>35</v>
      </c>
      <c r="F728" s="49">
        <v>0.9350854673952278</v>
      </c>
      <c r="G728" s="49">
        <f>E728*F728</f>
        <v>32.727991358832973</v>
      </c>
    </row>
    <row r="729" spans="1:7" ht="30" x14ac:dyDescent="0.3">
      <c r="A729" s="5">
        <v>2</v>
      </c>
      <c r="B729" s="64" t="s">
        <v>41</v>
      </c>
      <c r="C729" s="14" t="s">
        <v>297</v>
      </c>
      <c r="D729" s="8" t="s">
        <v>42</v>
      </c>
      <c r="E729" s="32">
        <v>0.1</v>
      </c>
      <c r="F729" s="49">
        <v>68.807140702625816</v>
      </c>
      <c r="G729" s="49">
        <f t="shared" ref="G729:G732" si="26">E729*F729</f>
        <v>6.8807140702625817</v>
      </c>
    </row>
    <row r="730" spans="1:7" ht="30" x14ac:dyDescent="0.3">
      <c r="A730" s="5">
        <v>3</v>
      </c>
      <c r="B730" s="64" t="s">
        <v>41</v>
      </c>
      <c r="C730" s="14" t="s">
        <v>123</v>
      </c>
      <c r="D730" s="8" t="s">
        <v>42</v>
      </c>
      <c r="E730" s="32">
        <v>0.1</v>
      </c>
      <c r="F730" s="49">
        <v>51.130492827628515</v>
      </c>
      <c r="G730" s="49">
        <f t="shared" si="26"/>
        <v>5.1130492827628515</v>
      </c>
    </row>
    <row r="731" spans="1:7" ht="45" x14ac:dyDescent="0.3">
      <c r="A731" s="5">
        <v>4</v>
      </c>
      <c r="B731" s="67" t="s">
        <v>12</v>
      </c>
      <c r="C731" s="14" t="s">
        <v>87</v>
      </c>
      <c r="D731" s="7" t="s">
        <v>28</v>
      </c>
      <c r="E731" s="36">
        <v>35</v>
      </c>
      <c r="F731" s="49">
        <v>0.22095809843746625</v>
      </c>
      <c r="G731" s="49">
        <f t="shared" si="26"/>
        <v>7.7335334453113189</v>
      </c>
    </row>
    <row r="732" spans="1:7" ht="30" x14ac:dyDescent="0.3">
      <c r="A732" s="5">
        <v>5</v>
      </c>
      <c r="B732" s="64" t="s">
        <v>51</v>
      </c>
      <c r="C732" s="14" t="s">
        <v>120</v>
      </c>
      <c r="D732" s="7" t="s">
        <v>31</v>
      </c>
      <c r="E732" s="35">
        <v>3.5000000000000003E-2</v>
      </c>
      <c r="F732" s="49">
        <v>114.9270818030822</v>
      </c>
      <c r="G732" s="49">
        <f t="shared" si="26"/>
        <v>4.0224478631078773</v>
      </c>
    </row>
    <row r="733" spans="1:7" ht="15" x14ac:dyDescent="0.3">
      <c r="A733" s="5"/>
      <c r="B733" s="63"/>
      <c r="C733" s="6" t="s">
        <v>537</v>
      </c>
      <c r="D733" s="7"/>
      <c r="E733" s="37"/>
      <c r="G733" s="49"/>
    </row>
    <row r="734" spans="1:7" ht="15" x14ac:dyDescent="0.3">
      <c r="A734" s="5"/>
      <c r="B734" s="63"/>
      <c r="C734" s="6" t="s">
        <v>43</v>
      </c>
      <c r="D734" s="7"/>
      <c r="E734" s="37"/>
      <c r="G734" s="49"/>
    </row>
    <row r="735" spans="1:7" ht="25.5" x14ac:dyDescent="0.3">
      <c r="A735" s="5">
        <v>1</v>
      </c>
      <c r="B735" s="64" t="s">
        <v>135</v>
      </c>
      <c r="C735" s="9" t="s">
        <v>133</v>
      </c>
      <c r="D735" s="8" t="s">
        <v>134</v>
      </c>
      <c r="E735" s="30">
        <v>48</v>
      </c>
      <c r="F735" s="49">
        <v>0.42932480293630632</v>
      </c>
      <c r="G735" s="49">
        <f>E735*F735</f>
        <v>20.607590540942702</v>
      </c>
    </row>
    <row r="736" spans="1:7" ht="17.45" customHeight="1" x14ac:dyDescent="0.3">
      <c r="A736" s="78">
        <v>2</v>
      </c>
      <c r="B736" s="64" t="s">
        <v>136</v>
      </c>
      <c r="C736" s="79" t="s">
        <v>508</v>
      </c>
      <c r="D736" s="85" t="s">
        <v>21</v>
      </c>
      <c r="E736" s="95">
        <f>2/1000</f>
        <v>2E-3</v>
      </c>
      <c r="F736" s="94">
        <v>10904.781865159301</v>
      </c>
      <c r="G736" s="94">
        <f>E736*F736</f>
        <v>21.809563730318601</v>
      </c>
    </row>
    <row r="737" spans="1:7" ht="15" x14ac:dyDescent="0.3">
      <c r="A737" s="78"/>
      <c r="B737" s="63" t="s">
        <v>36</v>
      </c>
      <c r="C737" s="79"/>
      <c r="D737" s="85"/>
      <c r="E737" s="95"/>
      <c r="F737" s="94"/>
      <c r="G737" s="94"/>
    </row>
    <row r="738" spans="1:7" ht="38.25" x14ac:dyDescent="0.3">
      <c r="A738" s="78"/>
      <c r="B738" s="64" t="s">
        <v>137</v>
      </c>
      <c r="C738" s="79"/>
      <c r="D738" s="85"/>
      <c r="E738" s="95"/>
      <c r="F738" s="94"/>
      <c r="G738" s="94"/>
    </row>
    <row r="739" spans="1:7" ht="17.45" customHeight="1" x14ac:dyDescent="0.3">
      <c r="A739" s="78">
        <v>3</v>
      </c>
      <c r="B739" s="63" t="s">
        <v>37</v>
      </c>
      <c r="C739" s="96" t="s">
        <v>509</v>
      </c>
      <c r="D739" s="85" t="s">
        <v>21</v>
      </c>
      <c r="E739" s="91">
        <v>7.4999999999999997E-3</v>
      </c>
      <c r="F739" s="94">
        <v>10640.336901651945</v>
      </c>
      <c r="G739" s="94">
        <f>E739*F739</f>
        <v>79.802526762389576</v>
      </c>
    </row>
    <row r="740" spans="1:7" ht="38.25" x14ac:dyDescent="0.3">
      <c r="A740" s="78"/>
      <c r="B740" s="64" t="s">
        <v>138</v>
      </c>
      <c r="C740" s="96"/>
      <c r="D740" s="85"/>
      <c r="E740" s="91"/>
      <c r="F740" s="94"/>
      <c r="G740" s="94"/>
    </row>
    <row r="741" spans="1:7" ht="17.45" customHeight="1" x14ac:dyDescent="0.3">
      <c r="A741" s="78">
        <v>4</v>
      </c>
      <c r="B741" s="63" t="s">
        <v>36</v>
      </c>
      <c r="C741" s="96" t="s">
        <v>510</v>
      </c>
      <c r="D741" s="85" t="s">
        <v>21</v>
      </c>
      <c r="E741" s="93">
        <v>7.0000000000000001E-3</v>
      </c>
      <c r="F741" s="94">
        <v>9079.4493739268037</v>
      </c>
      <c r="G741" s="94">
        <f>E741*F741</f>
        <v>63.55614561748763</v>
      </c>
    </row>
    <row r="742" spans="1:7" ht="38.25" x14ac:dyDescent="0.3">
      <c r="A742" s="78"/>
      <c r="B742" s="64" t="s">
        <v>137</v>
      </c>
      <c r="C742" s="96"/>
      <c r="D742" s="85"/>
      <c r="E742" s="93"/>
      <c r="F742" s="94"/>
      <c r="G742" s="94"/>
    </row>
    <row r="743" spans="1:7" ht="30" x14ac:dyDescent="0.3">
      <c r="A743" s="5">
        <v>5</v>
      </c>
      <c r="B743" s="63" t="s">
        <v>16</v>
      </c>
      <c r="C743" s="10" t="s">
        <v>18</v>
      </c>
      <c r="D743" s="11" t="s">
        <v>10</v>
      </c>
      <c r="E743" s="33">
        <v>1.5</v>
      </c>
      <c r="F743" s="49">
        <v>8.0608684465148333</v>
      </c>
      <c r="G743" s="49">
        <f>E743*F743</f>
        <v>12.091302669772251</v>
      </c>
    </row>
    <row r="744" spans="1:7" ht="45" x14ac:dyDescent="0.3">
      <c r="A744" s="5">
        <v>6</v>
      </c>
      <c r="B744" s="65" t="s">
        <v>488</v>
      </c>
      <c r="C744" s="12" t="s">
        <v>139</v>
      </c>
      <c r="D744" s="8" t="s">
        <v>22</v>
      </c>
      <c r="E744" s="33">
        <v>0.04</v>
      </c>
      <c r="F744" s="49">
        <v>585.33726796981887</v>
      </c>
      <c r="G744" s="49">
        <f>E744*F744</f>
        <v>23.413490718792755</v>
      </c>
    </row>
    <row r="745" spans="1:7" ht="25.5" x14ac:dyDescent="0.3">
      <c r="A745" s="78">
        <v>7</v>
      </c>
      <c r="B745" s="64" t="s">
        <v>141</v>
      </c>
      <c r="C745" s="96" t="s">
        <v>140</v>
      </c>
      <c r="D745" s="83" t="s">
        <v>22</v>
      </c>
      <c r="E745" s="95">
        <v>7.4999999999999997E-2</v>
      </c>
      <c r="F745" s="94">
        <v>539.3312019745656</v>
      </c>
      <c r="G745" s="94">
        <f>E745*F745</f>
        <v>40.44984014809242</v>
      </c>
    </row>
    <row r="746" spans="1:7" ht="15" x14ac:dyDescent="0.3">
      <c r="A746" s="78"/>
      <c r="B746" s="64" t="s">
        <v>15</v>
      </c>
      <c r="C746" s="96"/>
      <c r="D746" s="83"/>
      <c r="E746" s="95"/>
      <c r="F746" s="94"/>
      <c r="G746" s="94"/>
    </row>
    <row r="747" spans="1:7" ht="15" customHeight="1" x14ac:dyDescent="0.3">
      <c r="A747" s="78">
        <v>8</v>
      </c>
      <c r="B747" s="89" t="s">
        <v>142</v>
      </c>
      <c r="C747" s="90" t="s">
        <v>567</v>
      </c>
      <c r="D747" s="83" t="s">
        <v>20</v>
      </c>
      <c r="E747" s="82">
        <v>0.19</v>
      </c>
      <c r="F747" s="94">
        <v>175.56170731991199</v>
      </c>
      <c r="G747" s="94">
        <f>E747*F747</f>
        <v>33.356724390783278</v>
      </c>
    </row>
    <row r="748" spans="1:7" ht="15" customHeight="1" x14ac:dyDescent="0.3">
      <c r="A748" s="78"/>
      <c r="B748" s="89"/>
      <c r="C748" s="90"/>
      <c r="D748" s="83"/>
      <c r="E748" s="82"/>
      <c r="F748" s="94"/>
      <c r="G748" s="94"/>
    </row>
    <row r="749" spans="1:7" ht="15" customHeight="1" x14ac:dyDescent="0.3">
      <c r="A749" s="78"/>
      <c r="B749" s="89"/>
      <c r="C749" s="90"/>
      <c r="D749" s="83"/>
      <c r="E749" s="82"/>
      <c r="F749" s="94"/>
      <c r="G749" s="94"/>
    </row>
    <row r="750" spans="1:7" ht="15" customHeight="1" x14ac:dyDescent="0.3">
      <c r="A750" s="78"/>
      <c r="B750" s="89"/>
      <c r="C750" s="90"/>
      <c r="D750" s="83"/>
      <c r="E750" s="82"/>
      <c r="F750" s="94"/>
      <c r="G750" s="94"/>
    </row>
    <row r="751" spans="1:7" ht="30" x14ac:dyDescent="0.3">
      <c r="A751" s="5">
        <v>9</v>
      </c>
      <c r="B751" s="63" t="s">
        <v>148</v>
      </c>
      <c r="C751" s="9" t="s">
        <v>146</v>
      </c>
      <c r="D751" s="8" t="s">
        <v>20</v>
      </c>
      <c r="E751" s="18">
        <v>0.24</v>
      </c>
      <c r="F751" s="49">
        <v>606.21368269758227</v>
      </c>
      <c r="G751" s="49">
        <f>E751*F751</f>
        <v>145.49128384741974</v>
      </c>
    </row>
    <row r="752" spans="1:7" ht="30" x14ac:dyDescent="0.3">
      <c r="A752" s="5">
        <v>10</v>
      </c>
      <c r="B752" s="63" t="s">
        <v>150</v>
      </c>
      <c r="C752" s="9" t="s">
        <v>339</v>
      </c>
      <c r="D752" s="7" t="s">
        <v>6</v>
      </c>
      <c r="E752" s="38">
        <v>2.9663999999999997E-3</v>
      </c>
      <c r="F752" s="49">
        <v>259.08589159774777</v>
      </c>
      <c r="G752" s="49">
        <f>E752*F752</f>
        <v>0.76855238883555888</v>
      </c>
    </row>
    <row r="753" spans="1:7" ht="15" x14ac:dyDescent="0.3">
      <c r="A753" s="5"/>
      <c r="B753" s="64"/>
      <c r="C753" s="6" t="s">
        <v>25</v>
      </c>
      <c r="D753" s="7"/>
      <c r="E753" s="33"/>
      <c r="G753" s="49"/>
    </row>
    <row r="754" spans="1:7" ht="45" x14ac:dyDescent="0.3">
      <c r="A754" s="5">
        <v>1</v>
      </c>
      <c r="B754" s="64" t="s">
        <v>50</v>
      </c>
      <c r="C754" s="14" t="s">
        <v>119</v>
      </c>
      <c r="D754" s="7" t="s">
        <v>9</v>
      </c>
      <c r="E754" s="32">
        <v>24</v>
      </c>
      <c r="F754" s="49">
        <v>0.93508546739522791</v>
      </c>
      <c r="G754" s="49">
        <f>E754*F754</f>
        <v>22.442051217485471</v>
      </c>
    </row>
    <row r="755" spans="1:7" ht="30" x14ac:dyDescent="0.3">
      <c r="A755" s="5">
        <v>2</v>
      </c>
      <c r="B755" s="64" t="s">
        <v>41</v>
      </c>
      <c r="C755" s="14" t="s">
        <v>297</v>
      </c>
      <c r="D755" s="8" t="s">
        <v>42</v>
      </c>
      <c r="E755" s="32">
        <v>0.1</v>
      </c>
      <c r="F755" s="49">
        <v>68.807140702625816</v>
      </c>
      <c r="G755" s="49">
        <f t="shared" ref="G755:G758" si="27">E755*F755</f>
        <v>6.8807140702625817</v>
      </c>
    </row>
    <row r="756" spans="1:7" ht="30" x14ac:dyDescent="0.3">
      <c r="A756" s="5">
        <v>3</v>
      </c>
      <c r="B756" s="64" t="s">
        <v>41</v>
      </c>
      <c r="C756" s="14" t="s">
        <v>123</v>
      </c>
      <c r="D756" s="8" t="s">
        <v>42</v>
      </c>
      <c r="E756" s="32">
        <v>0.1</v>
      </c>
      <c r="F756" s="49">
        <v>51.130492827628515</v>
      </c>
      <c r="G756" s="49">
        <f t="shared" si="27"/>
        <v>5.1130492827628515</v>
      </c>
    </row>
    <row r="757" spans="1:7" ht="45" x14ac:dyDescent="0.3">
      <c r="A757" s="5">
        <v>4</v>
      </c>
      <c r="B757" s="67" t="s">
        <v>12</v>
      </c>
      <c r="C757" s="14" t="s">
        <v>87</v>
      </c>
      <c r="D757" s="7" t="s">
        <v>28</v>
      </c>
      <c r="E757" s="36">
        <v>34</v>
      </c>
      <c r="F757" s="49">
        <v>0.22095809843746625</v>
      </c>
      <c r="G757" s="49">
        <f t="shared" si="27"/>
        <v>7.5125753468738523</v>
      </c>
    </row>
    <row r="758" spans="1:7" ht="30" x14ac:dyDescent="0.3">
      <c r="A758" s="5">
        <v>5</v>
      </c>
      <c r="B758" s="64" t="s">
        <v>51</v>
      </c>
      <c r="C758" s="14" t="s">
        <v>120</v>
      </c>
      <c r="D758" s="7" t="s">
        <v>31</v>
      </c>
      <c r="E758" s="35">
        <v>2.4E-2</v>
      </c>
      <c r="F758" s="49">
        <v>114.9270818030822</v>
      </c>
      <c r="G758" s="49">
        <f t="shared" si="27"/>
        <v>2.7582499632739728</v>
      </c>
    </row>
    <row r="759" spans="1:7" ht="15" x14ac:dyDescent="0.3">
      <c r="A759" s="5"/>
      <c r="B759" s="64"/>
      <c r="C759" s="6" t="s">
        <v>538</v>
      </c>
      <c r="D759" s="7"/>
      <c r="E759" s="35"/>
      <c r="G759" s="49"/>
    </row>
    <row r="760" spans="1:7" ht="15" x14ac:dyDescent="0.3">
      <c r="A760" s="5"/>
      <c r="B760" s="63"/>
      <c r="C760" s="6" t="s">
        <v>43</v>
      </c>
      <c r="D760" s="7"/>
      <c r="E760" s="37"/>
      <c r="G760" s="49"/>
    </row>
    <row r="761" spans="1:7" ht="25.5" x14ac:dyDescent="0.3">
      <c r="A761" s="5">
        <v>1</v>
      </c>
      <c r="B761" s="64" t="s">
        <v>135</v>
      </c>
      <c r="C761" s="9" t="s">
        <v>133</v>
      </c>
      <c r="D761" s="8" t="s">
        <v>134</v>
      </c>
      <c r="E761" s="30">
        <v>486</v>
      </c>
      <c r="F761" s="49">
        <v>0.42932480293630632</v>
      </c>
      <c r="G761" s="49">
        <f>E761*F761</f>
        <v>208.65185422704488</v>
      </c>
    </row>
    <row r="762" spans="1:7" ht="17.45" customHeight="1" x14ac:dyDescent="0.3">
      <c r="A762" s="78">
        <v>2</v>
      </c>
      <c r="B762" s="64" t="s">
        <v>136</v>
      </c>
      <c r="C762" s="79" t="s">
        <v>508</v>
      </c>
      <c r="D762" s="85" t="s">
        <v>21</v>
      </c>
      <c r="E762" s="95">
        <f>8/1000</f>
        <v>8.0000000000000002E-3</v>
      </c>
      <c r="F762" s="82">
        <v>10904.781865159301</v>
      </c>
      <c r="G762" s="94">
        <f>E762*F762</f>
        <v>87.238254921274404</v>
      </c>
    </row>
    <row r="763" spans="1:7" ht="15" x14ac:dyDescent="0.3">
      <c r="A763" s="78"/>
      <c r="B763" s="63" t="s">
        <v>36</v>
      </c>
      <c r="C763" s="79"/>
      <c r="D763" s="85"/>
      <c r="E763" s="95"/>
      <c r="F763" s="82"/>
      <c r="G763" s="94"/>
    </row>
    <row r="764" spans="1:7" ht="38.25" x14ac:dyDescent="0.3">
      <c r="A764" s="78"/>
      <c r="B764" s="64" t="s">
        <v>137</v>
      </c>
      <c r="C764" s="79"/>
      <c r="D764" s="85"/>
      <c r="E764" s="95"/>
      <c r="F764" s="82"/>
      <c r="G764" s="94"/>
    </row>
    <row r="765" spans="1:7" ht="17.45" customHeight="1" x14ac:dyDescent="0.3">
      <c r="A765" s="78">
        <v>3</v>
      </c>
      <c r="B765" s="63" t="s">
        <v>37</v>
      </c>
      <c r="C765" s="96" t="s">
        <v>509</v>
      </c>
      <c r="D765" s="85" t="s">
        <v>21</v>
      </c>
      <c r="E765" s="91">
        <v>2.5499999999999998E-2</v>
      </c>
      <c r="F765" s="94">
        <v>10640.336901651943</v>
      </c>
      <c r="G765" s="94">
        <f>E765*F765</f>
        <v>271.32859099212453</v>
      </c>
    </row>
    <row r="766" spans="1:7" ht="38.25" x14ac:dyDescent="0.3">
      <c r="A766" s="78"/>
      <c r="B766" s="64" t="s">
        <v>138</v>
      </c>
      <c r="C766" s="96"/>
      <c r="D766" s="85"/>
      <c r="E766" s="91"/>
      <c r="F766" s="94"/>
      <c r="G766" s="94"/>
    </row>
    <row r="767" spans="1:7" ht="17.45" customHeight="1" x14ac:dyDescent="0.3">
      <c r="A767" s="78">
        <v>4</v>
      </c>
      <c r="B767" s="63" t="s">
        <v>36</v>
      </c>
      <c r="C767" s="96" t="s">
        <v>510</v>
      </c>
      <c r="D767" s="85" t="s">
        <v>21</v>
      </c>
      <c r="E767" s="91">
        <v>2.5499999999999998E-2</v>
      </c>
      <c r="F767" s="94">
        <v>9079.4493739268037</v>
      </c>
      <c r="G767" s="94">
        <f>E767*F767</f>
        <v>231.52595903513347</v>
      </c>
    </row>
    <row r="768" spans="1:7" ht="38.25" x14ac:dyDescent="0.3">
      <c r="A768" s="78"/>
      <c r="B768" s="64" t="s">
        <v>137</v>
      </c>
      <c r="C768" s="96"/>
      <c r="D768" s="85"/>
      <c r="E768" s="91"/>
      <c r="F768" s="94"/>
      <c r="G768" s="94"/>
    </row>
    <row r="769" spans="1:7" ht="30" x14ac:dyDescent="0.3">
      <c r="A769" s="5">
        <v>5</v>
      </c>
      <c r="B769" s="63" t="s">
        <v>16</v>
      </c>
      <c r="C769" s="10" t="s">
        <v>18</v>
      </c>
      <c r="D769" s="11" t="s">
        <v>10</v>
      </c>
      <c r="E769" s="32">
        <v>5</v>
      </c>
      <c r="F769" s="49">
        <v>8.0608684465148333</v>
      </c>
      <c r="G769" s="49">
        <f>E769*F769</f>
        <v>40.304342232574164</v>
      </c>
    </row>
    <row r="770" spans="1:7" ht="45" x14ac:dyDescent="0.3">
      <c r="A770" s="5">
        <v>6</v>
      </c>
      <c r="B770" s="65" t="s">
        <v>488</v>
      </c>
      <c r="C770" s="12" t="s">
        <v>139</v>
      </c>
      <c r="D770" s="8" t="s">
        <v>22</v>
      </c>
      <c r="E770" s="35">
        <v>0.13500000000000001</v>
      </c>
      <c r="F770" s="49">
        <v>585.33726796981887</v>
      </c>
      <c r="G770" s="49">
        <f>E770*F770</f>
        <v>79.020531175925555</v>
      </c>
    </row>
    <row r="771" spans="1:7" ht="25.5" x14ac:dyDescent="0.3">
      <c r="A771" s="78">
        <v>7</v>
      </c>
      <c r="B771" s="64" t="s">
        <v>141</v>
      </c>
      <c r="C771" s="96" t="s">
        <v>140</v>
      </c>
      <c r="D771" s="83" t="s">
        <v>22</v>
      </c>
      <c r="E771" s="95">
        <v>0.27500000000000002</v>
      </c>
      <c r="F771" s="94">
        <v>539.3312019745656</v>
      </c>
      <c r="G771" s="94">
        <f>E771*F771</f>
        <v>148.31608054300554</v>
      </c>
    </row>
    <row r="772" spans="1:7" ht="15" x14ac:dyDescent="0.3">
      <c r="A772" s="78"/>
      <c r="B772" s="64" t="s">
        <v>15</v>
      </c>
      <c r="C772" s="96"/>
      <c r="D772" s="83"/>
      <c r="E772" s="95"/>
      <c r="F772" s="94"/>
      <c r="G772" s="94"/>
    </row>
    <row r="773" spans="1:7" ht="15" customHeight="1" x14ac:dyDescent="0.3">
      <c r="A773" s="78">
        <v>8</v>
      </c>
      <c r="B773" s="89" t="s">
        <v>142</v>
      </c>
      <c r="C773" s="90" t="s">
        <v>567</v>
      </c>
      <c r="D773" s="83" t="s">
        <v>20</v>
      </c>
      <c r="E773" s="82">
        <v>0.65</v>
      </c>
      <c r="F773" s="94">
        <v>175.56170731991199</v>
      </c>
      <c r="G773" s="94">
        <f>E773*F773</f>
        <v>114.11510975794279</v>
      </c>
    </row>
    <row r="774" spans="1:7" ht="15" customHeight="1" x14ac:dyDescent="0.3">
      <c r="A774" s="78"/>
      <c r="B774" s="89"/>
      <c r="C774" s="90"/>
      <c r="D774" s="83"/>
      <c r="E774" s="82"/>
      <c r="F774" s="94"/>
      <c r="G774" s="94"/>
    </row>
    <row r="775" spans="1:7" ht="15" customHeight="1" x14ac:dyDescent="0.3">
      <c r="A775" s="78"/>
      <c r="B775" s="89"/>
      <c r="C775" s="90"/>
      <c r="D775" s="83"/>
      <c r="E775" s="82"/>
      <c r="F775" s="94"/>
      <c r="G775" s="94"/>
    </row>
    <row r="776" spans="1:7" ht="15" customHeight="1" x14ac:dyDescent="0.3">
      <c r="A776" s="78"/>
      <c r="B776" s="89"/>
      <c r="C776" s="90"/>
      <c r="D776" s="83"/>
      <c r="E776" s="82"/>
      <c r="F776" s="94"/>
      <c r="G776" s="94"/>
    </row>
    <row r="777" spans="1:7" ht="30" x14ac:dyDescent="0.3">
      <c r="A777" s="5">
        <v>9</v>
      </c>
      <c r="B777" s="63" t="s">
        <v>148</v>
      </c>
      <c r="C777" s="9" t="s">
        <v>146</v>
      </c>
      <c r="D777" s="8" t="s">
        <v>20</v>
      </c>
      <c r="E777" s="18">
        <v>0.81</v>
      </c>
      <c r="F777" s="49">
        <v>606.21368269758227</v>
      </c>
      <c r="G777" s="49">
        <f>E777*F777</f>
        <v>491.03308298504169</v>
      </c>
    </row>
    <row r="778" spans="1:7" ht="36.75" customHeight="1" x14ac:dyDescent="0.3">
      <c r="A778" s="5">
        <v>10</v>
      </c>
      <c r="B778" s="63" t="s">
        <v>150</v>
      </c>
      <c r="C778" s="9" t="s">
        <v>337</v>
      </c>
      <c r="D778" s="7" t="s">
        <v>6</v>
      </c>
      <c r="E778" s="38">
        <v>3.00348E-2</v>
      </c>
      <c r="F778" s="49">
        <v>259.08589159774777</v>
      </c>
      <c r="G778" s="49">
        <f>E778*F778</f>
        <v>7.7815929369600347</v>
      </c>
    </row>
    <row r="779" spans="1:7" ht="15" x14ac:dyDescent="0.3">
      <c r="A779" s="5"/>
      <c r="B779" s="64"/>
      <c r="C779" s="6" t="s">
        <v>25</v>
      </c>
      <c r="D779" s="7"/>
      <c r="E779" s="33"/>
      <c r="G779" s="49"/>
    </row>
    <row r="780" spans="1:7" ht="45" x14ac:dyDescent="0.3">
      <c r="A780" s="5">
        <v>1</v>
      </c>
      <c r="B780" s="64" t="s">
        <v>70</v>
      </c>
      <c r="C780" s="14" t="s">
        <v>67</v>
      </c>
      <c r="D780" s="7" t="s">
        <v>9</v>
      </c>
      <c r="E780" s="32">
        <v>81</v>
      </c>
      <c r="F780" s="49">
        <v>1.2475202185858054</v>
      </c>
      <c r="G780" s="49">
        <f>E780*F780</f>
        <v>101.04913770545024</v>
      </c>
    </row>
    <row r="781" spans="1:7" ht="30" x14ac:dyDescent="0.3">
      <c r="A781" s="5">
        <v>2</v>
      </c>
      <c r="B781" s="64" t="s">
        <v>41</v>
      </c>
      <c r="C781" s="14" t="s">
        <v>86</v>
      </c>
      <c r="D781" s="8" t="s">
        <v>42</v>
      </c>
      <c r="E781" s="32">
        <v>0.1</v>
      </c>
      <c r="F781" s="49">
        <v>68.807140702625816</v>
      </c>
      <c r="G781" s="49">
        <f t="shared" ref="G781:G784" si="28">E781*F781</f>
        <v>6.8807140702625817</v>
      </c>
    </row>
    <row r="782" spans="1:7" ht="30" x14ac:dyDescent="0.3">
      <c r="A782" s="5">
        <v>3</v>
      </c>
      <c r="B782" s="64" t="s">
        <v>41</v>
      </c>
      <c r="C782" s="14" t="s">
        <v>101</v>
      </c>
      <c r="D782" s="8" t="s">
        <v>42</v>
      </c>
      <c r="E782" s="32">
        <v>0.1</v>
      </c>
      <c r="F782" s="49">
        <v>55.54965479637783</v>
      </c>
      <c r="G782" s="49">
        <f t="shared" si="28"/>
        <v>5.554965479637783</v>
      </c>
    </row>
    <row r="783" spans="1:7" ht="45" x14ac:dyDescent="0.3">
      <c r="A783" s="5">
        <v>4</v>
      </c>
      <c r="B783" s="67" t="s">
        <v>12</v>
      </c>
      <c r="C783" s="14" t="s">
        <v>87</v>
      </c>
      <c r="D783" s="7" t="s">
        <v>28</v>
      </c>
      <c r="E783" s="36">
        <v>81</v>
      </c>
      <c r="F783" s="49">
        <v>0.22095809843746628</v>
      </c>
      <c r="G783" s="49">
        <f t="shared" si="28"/>
        <v>17.897605973434768</v>
      </c>
    </row>
    <row r="784" spans="1:7" ht="30" x14ac:dyDescent="0.3">
      <c r="A784" s="5">
        <v>5</v>
      </c>
      <c r="B784" s="64" t="s">
        <v>51</v>
      </c>
      <c r="C784" s="14" t="s">
        <v>89</v>
      </c>
      <c r="D784" s="7" t="s">
        <v>31</v>
      </c>
      <c r="E784" s="35">
        <v>8.1000000000000003E-2</v>
      </c>
      <c r="F784" s="49">
        <v>114.9270818030822</v>
      </c>
      <c r="G784" s="49">
        <f t="shared" si="28"/>
        <v>9.3090936260496591</v>
      </c>
    </row>
    <row r="785" spans="1:7" ht="15" x14ac:dyDescent="0.3">
      <c r="A785" s="5"/>
      <c r="B785" s="64"/>
      <c r="C785" s="6" t="s">
        <v>539</v>
      </c>
      <c r="D785" s="7"/>
      <c r="E785" s="35"/>
      <c r="G785" s="49"/>
    </row>
    <row r="786" spans="1:7" ht="15" x14ac:dyDescent="0.3">
      <c r="A786" s="5"/>
      <c r="B786" s="63"/>
      <c r="C786" s="6" t="s">
        <v>43</v>
      </c>
      <c r="D786" s="7"/>
      <c r="E786" s="37"/>
      <c r="G786" s="49"/>
    </row>
    <row r="787" spans="1:7" ht="75" x14ac:dyDescent="0.3">
      <c r="A787" s="5">
        <v>1</v>
      </c>
      <c r="B787" s="64" t="s">
        <v>574</v>
      </c>
      <c r="C787" s="13" t="s">
        <v>573</v>
      </c>
      <c r="D787" s="7" t="s">
        <v>10</v>
      </c>
      <c r="E787" s="33">
        <v>0.8</v>
      </c>
      <c r="F787" s="49">
        <v>35.505886215336112</v>
      </c>
      <c r="G787" s="49">
        <f>E787*F787</f>
        <v>28.404708972268892</v>
      </c>
    </row>
    <row r="788" spans="1:7" ht="25.5" x14ac:dyDescent="0.3">
      <c r="A788" s="5">
        <v>2</v>
      </c>
      <c r="B788" s="64" t="s">
        <v>135</v>
      </c>
      <c r="C788" s="9" t="s">
        <v>133</v>
      </c>
      <c r="D788" s="8" t="s">
        <v>134</v>
      </c>
      <c r="E788" s="30">
        <v>687</v>
      </c>
      <c r="F788" s="49">
        <v>0.42932480293630637</v>
      </c>
      <c r="G788" s="49">
        <f>E788*F788</f>
        <v>294.94613961724247</v>
      </c>
    </row>
    <row r="789" spans="1:7" ht="17.45" customHeight="1" x14ac:dyDescent="0.3">
      <c r="A789" s="78">
        <v>3</v>
      </c>
      <c r="B789" s="64" t="s">
        <v>136</v>
      </c>
      <c r="C789" s="79" t="s">
        <v>508</v>
      </c>
      <c r="D789" s="85" t="s">
        <v>21</v>
      </c>
      <c r="E789" s="95">
        <f>25/1000</f>
        <v>2.5000000000000001E-2</v>
      </c>
      <c r="F789" s="94">
        <v>10904.781865159302</v>
      </c>
      <c r="G789" s="94">
        <f>E789*F789</f>
        <v>272.61954662898256</v>
      </c>
    </row>
    <row r="790" spans="1:7" ht="15" x14ac:dyDescent="0.3">
      <c r="A790" s="78"/>
      <c r="B790" s="63" t="s">
        <v>36</v>
      </c>
      <c r="C790" s="79"/>
      <c r="D790" s="85"/>
      <c r="E790" s="95"/>
      <c r="F790" s="94"/>
      <c r="G790" s="94"/>
    </row>
    <row r="791" spans="1:7" ht="38.25" x14ac:dyDescent="0.3">
      <c r="A791" s="78"/>
      <c r="B791" s="64" t="s">
        <v>137</v>
      </c>
      <c r="C791" s="79"/>
      <c r="D791" s="85"/>
      <c r="E791" s="95"/>
      <c r="F791" s="94"/>
      <c r="G791" s="94"/>
    </row>
    <row r="792" spans="1:7" ht="17.45" customHeight="1" x14ac:dyDescent="0.3">
      <c r="A792" s="78">
        <v>4</v>
      </c>
      <c r="B792" s="63" t="s">
        <v>36</v>
      </c>
      <c r="C792" s="79" t="s">
        <v>511</v>
      </c>
      <c r="D792" s="85" t="s">
        <v>21</v>
      </c>
      <c r="E792" s="93">
        <v>1.4E-2</v>
      </c>
      <c r="F792" s="94">
        <v>9079.4493739268037</v>
      </c>
      <c r="G792" s="94">
        <f>E792*F792</f>
        <v>127.11229123497526</v>
      </c>
    </row>
    <row r="793" spans="1:7" ht="38.25" x14ac:dyDescent="0.3">
      <c r="A793" s="78"/>
      <c r="B793" s="64" t="s">
        <v>137</v>
      </c>
      <c r="C793" s="79"/>
      <c r="D793" s="85"/>
      <c r="E793" s="93"/>
      <c r="F793" s="94"/>
      <c r="G793" s="94"/>
    </row>
    <row r="794" spans="1:7" ht="17.45" customHeight="1" x14ac:dyDescent="0.3">
      <c r="A794" s="78">
        <v>5</v>
      </c>
      <c r="B794" s="63" t="s">
        <v>37</v>
      </c>
      <c r="C794" s="96" t="s">
        <v>509</v>
      </c>
      <c r="D794" s="85" t="s">
        <v>21</v>
      </c>
      <c r="E794" s="91">
        <v>0.14449999999999999</v>
      </c>
      <c r="F794" s="94">
        <v>11447.134632720003</v>
      </c>
      <c r="G794" s="94">
        <f>E794*F794</f>
        <v>1654.1109544280403</v>
      </c>
    </row>
    <row r="795" spans="1:7" ht="15" x14ac:dyDescent="0.3">
      <c r="A795" s="78"/>
      <c r="B795" s="64" t="s">
        <v>53</v>
      </c>
      <c r="C795" s="96"/>
      <c r="D795" s="85"/>
      <c r="E795" s="91"/>
      <c r="F795" s="94"/>
      <c r="G795" s="94"/>
    </row>
    <row r="796" spans="1:7" ht="38.25" x14ac:dyDescent="0.3">
      <c r="A796" s="78"/>
      <c r="B796" s="64" t="s">
        <v>138</v>
      </c>
      <c r="C796" s="96"/>
      <c r="D796" s="85"/>
      <c r="E796" s="91"/>
      <c r="F796" s="94"/>
      <c r="G796" s="94"/>
    </row>
    <row r="797" spans="1:7" ht="17.45" customHeight="1" x14ac:dyDescent="0.3">
      <c r="A797" s="78">
        <v>6</v>
      </c>
      <c r="B797" s="63" t="s">
        <v>36</v>
      </c>
      <c r="C797" s="96" t="s">
        <v>510</v>
      </c>
      <c r="D797" s="85" t="s">
        <v>21</v>
      </c>
      <c r="E797" s="91">
        <v>0.14449999999999999</v>
      </c>
      <c r="F797" s="94">
        <v>9288.6940866771783</v>
      </c>
      <c r="G797" s="94">
        <f>E797*F797</f>
        <v>1342.2162955248523</v>
      </c>
    </row>
    <row r="798" spans="1:7" ht="15" x14ac:dyDescent="0.3">
      <c r="A798" s="78"/>
      <c r="B798" s="64" t="s">
        <v>35</v>
      </c>
      <c r="C798" s="96"/>
      <c r="D798" s="85"/>
      <c r="E798" s="91"/>
      <c r="F798" s="94"/>
      <c r="G798" s="94"/>
    </row>
    <row r="799" spans="1:7" ht="38.25" x14ac:dyDescent="0.3">
      <c r="A799" s="78"/>
      <c r="B799" s="64" t="s">
        <v>137</v>
      </c>
      <c r="C799" s="96"/>
      <c r="D799" s="85"/>
      <c r="E799" s="91"/>
      <c r="F799" s="94"/>
      <c r="G799" s="94"/>
    </row>
    <row r="800" spans="1:7" ht="45" x14ac:dyDescent="0.3">
      <c r="A800" s="5">
        <v>7</v>
      </c>
      <c r="B800" s="64" t="s">
        <v>53</v>
      </c>
      <c r="C800" s="13" t="s">
        <v>340</v>
      </c>
      <c r="D800" s="7" t="s">
        <v>22</v>
      </c>
      <c r="E800" s="31">
        <f>5.5/100</f>
        <v>5.5E-2</v>
      </c>
      <c r="F800" s="49">
        <v>2689.3257702268634</v>
      </c>
      <c r="G800" s="49">
        <f>E800*F800</f>
        <v>147.91291736247749</v>
      </c>
    </row>
    <row r="801" spans="1:7" ht="30" x14ac:dyDescent="0.3">
      <c r="A801" s="5">
        <v>8</v>
      </c>
      <c r="B801" s="64" t="s">
        <v>35</v>
      </c>
      <c r="C801" s="13" t="s">
        <v>341</v>
      </c>
      <c r="D801" s="7" t="s">
        <v>22</v>
      </c>
      <c r="E801" s="31">
        <f>5.5/100</f>
        <v>5.5E-2</v>
      </c>
      <c r="F801" s="49">
        <v>697.48237583457455</v>
      </c>
      <c r="G801" s="49">
        <f>E801*F801</f>
        <v>38.361530670901601</v>
      </c>
    </row>
    <row r="802" spans="1:7" ht="30" x14ac:dyDescent="0.3">
      <c r="A802" s="5">
        <v>9</v>
      </c>
      <c r="B802" s="63" t="s">
        <v>16</v>
      </c>
      <c r="C802" s="10" t="s">
        <v>18</v>
      </c>
      <c r="D802" s="11" t="s">
        <v>10</v>
      </c>
      <c r="E802" s="32">
        <v>24</v>
      </c>
      <c r="F802" s="49">
        <v>8.0608684465148333</v>
      </c>
      <c r="G802" s="49">
        <f>E802*F802</f>
        <v>193.46084271635601</v>
      </c>
    </row>
    <row r="803" spans="1:7" ht="45" x14ac:dyDescent="0.3">
      <c r="A803" s="5">
        <v>10</v>
      </c>
      <c r="B803" s="65" t="s">
        <v>488</v>
      </c>
      <c r="C803" s="12" t="s">
        <v>139</v>
      </c>
      <c r="D803" s="8" t="s">
        <v>22</v>
      </c>
      <c r="E803" s="33">
        <v>0.75</v>
      </c>
      <c r="F803" s="49">
        <v>585.33726796981887</v>
      </c>
      <c r="G803" s="49">
        <f>E803*F803</f>
        <v>439.00295097736415</v>
      </c>
    </row>
    <row r="804" spans="1:7" ht="38.25" x14ac:dyDescent="0.3">
      <c r="A804" s="78">
        <v>11</v>
      </c>
      <c r="B804" s="65" t="s">
        <v>488</v>
      </c>
      <c r="C804" s="96" t="s">
        <v>140</v>
      </c>
      <c r="D804" s="83" t="s">
        <v>22</v>
      </c>
      <c r="E804" s="95">
        <v>1.625</v>
      </c>
      <c r="F804" s="94">
        <v>542.01011849173858</v>
      </c>
      <c r="G804" s="94">
        <f>E804*F804</f>
        <v>880.76644254907524</v>
      </c>
    </row>
    <row r="805" spans="1:7" ht="25.5" x14ac:dyDescent="0.3">
      <c r="A805" s="78"/>
      <c r="B805" s="64" t="s">
        <v>141</v>
      </c>
      <c r="C805" s="96"/>
      <c r="D805" s="83"/>
      <c r="E805" s="95"/>
      <c r="F805" s="94"/>
      <c r="G805" s="94"/>
    </row>
    <row r="806" spans="1:7" ht="15" x14ac:dyDescent="0.3">
      <c r="A806" s="78"/>
      <c r="B806" s="64" t="s">
        <v>15</v>
      </c>
      <c r="C806" s="96"/>
      <c r="D806" s="83"/>
      <c r="E806" s="95"/>
      <c r="F806" s="94"/>
      <c r="G806" s="94"/>
    </row>
    <row r="807" spans="1:7" ht="25.5" x14ac:dyDescent="0.3">
      <c r="A807" s="78">
        <v>12</v>
      </c>
      <c r="B807" s="63" t="s">
        <v>486</v>
      </c>
      <c r="C807" s="96" t="s">
        <v>356</v>
      </c>
      <c r="D807" s="83" t="s">
        <v>22</v>
      </c>
      <c r="E807" s="82">
        <v>0.08</v>
      </c>
      <c r="F807" s="94">
        <v>142.52060265123922</v>
      </c>
      <c r="G807" s="94">
        <f>E807*F807</f>
        <v>11.401648212099138</v>
      </c>
    </row>
    <row r="808" spans="1:7" ht="15" x14ac:dyDescent="0.3">
      <c r="A808" s="78"/>
      <c r="B808" s="64" t="s">
        <v>15</v>
      </c>
      <c r="C808" s="96"/>
      <c r="D808" s="83"/>
      <c r="E808" s="82"/>
      <c r="F808" s="94"/>
      <c r="G808" s="94"/>
    </row>
    <row r="809" spans="1:7" ht="15" customHeight="1" x14ac:dyDescent="0.3">
      <c r="A809" s="78">
        <v>13</v>
      </c>
      <c r="B809" s="89" t="s">
        <v>142</v>
      </c>
      <c r="C809" s="90" t="s">
        <v>566</v>
      </c>
      <c r="D809" s="83" t="s">
        <v>20</v>
      </c>
      <c r="E809" s="95">
        <v>0.29499999999999998</v>
      </c>
      <c r="F809" s="94">
        <v>197.83428364240856</v>
      </c>
      <c r="G809" s="94">
        <f>E809*F809</f>
        <v>58.361113674510527</v>
      </c>
    </row>
    <row r="810" spans="1:7" ht="15" customHeight="1" x14ac:dyDescent="0.3">
      <c r="A810" s="78"/>
      <c r="B810" s="89"/>
      <c r="C810" s="90"/>
      <c r="D810" s="83"/>
      <c r="E810" s="95"/>
      <c r="F810" s="94"/>
      <c r="G810" s="94"/>
    </row>
    <row r="811" spans="1:7" ht="15" customHeight="1" x14ac:dyDescent="0.3">
      <c r="A811" s="78"/>
      <c r="B811" s="89"/>
      <c r="C811" s="90"/>
      <c r="D811" s="83"/>
      <c r="E811" s="95"/>
      <c r="F811" s="94"/>
      <c r="G811" s="94"/>
    </row>
    <row r="812" spans="1:7" ht="15" customHeight="1" x14ac:dyDescent="0.3">
      <c r="A812" s="78"/>
      <c r="B812" s="89"/>
      <c r="C812" s="90"/>
      <c r="D812" s="83"/>
      <c r="E812" s="95"/>
      <c r="F812" s="94"/>
      <c r="G812" s="94"/>
    </row>
    <row r="813" spans="1:7" ht="15" customHeight="1" x14ac:dyDescent="0.3">
      <c r="A813" s="78">
        <v>14</v>
      </c>
      <c r="B813" s="89" t="s">
        <v>142</v>
      </c>
      <c r="C813" s="90" t="s">
        <v>567</v>
      </c>
      <c r="D813" s="83" t="s">
        <v>20</v>
      </c>
      <c r="E813" s="82">
        <v>1.8</v>
      </c>
      <c r="F813" s="94">
        <v>175.56170731991199</v>
      </c>
      <c r="G813" s="94">
        <f>E813*F813</f>
        <v>316.0110731758416</v>
      </c>
    </row>
    <row r="814" spans="1:7" ht="15" customHeight="1" x14ac:dyDescent="0.3">
      <c r="A814" s="78"/>
      <c r="B814" s="89"/>
      <c r="C814" s="90"/>
      <c r="D814" s="83"/>
      <c r="E814" s="82"/>
      <c r="F814" s="94"/>
      <c r="G814" s="94"/>
    </row>
    <row r="815" spans="1:7" ht="15" customHeight="1" x14ac:dyDescent="0.3">
      <c r="A815" s="78"/>
      <c r="B815" s="89"/>
      <c r="C815" s="90"/>
      <c r="D815" s="83"/>
      <c r="E815" s="82"/>
      <c r="F815" s="94"/>
      <c r="G815" s="94"/>
    </row>
    <row r="816" spans="1:7" ht="15" customHeight="1" x14ac:dyDescent="0.3">
      <c r="A816" s="78"/>
      <c r="B816" s="89"/>
      <c r="C816" s="90"/>
      <c r="D816" s="83"/>
      <c r="E816" s="82"/>
      <c r="F816" s="94"/>
      <c r="G816" s="94"/>
    </row>
    <row r="817" spans="1:7" ht="30" x14ac:dyDescent="0.3">
      <c r="A817" s="5">
        <v>15</v>
      </c>
      <c r="B817" s="63" t="s">
        <v>148</v>
      </c>
      <c r="C817" s="13" t="s">
        <v>145</v>
      </c>
      <c r="D817" s="8" t="s">
        <v>20</v>
      </c>
      <c r="E817" s="21">
        <v>0.315</v>
      </c>
      <c r="F817" s="49">
        <v>584.73655552946059</v>
      </c>
      <c r="G817" s="49">
        <f>E817*F817</f>
        <v>184.1920149917801</v>
      </c>
    </row>
    <row r="818" spans="1:7" ht="30" x14ac:dyDescent="0.3">
      <c r="A818" s="5">
        <v>16</v>
      </c>
      <c r="B818" s="66" t="s">
        <v>149</v>
      </c>
      <c r="C818" s="13" t="s">
        <v>147</v>
      </c>
      <c r="D818" s="8" t="s">
        <v>20</v>
      </c>
      <c r="E818" s="21">
        <v>0.315</v>
      </c>
      <c r="F818" s="49">
        <v>420.86718864826031</v>
      </c>
      <c r="G818" s="49">
        <f t="shared" ref="G818:G846" si="29">E818*F818</f>
        <v>132.57316442420199</v>
      </c>
    </row>
    <row r="819" spans="1:7" ht="30" x14ac:dyDescent="0.3">
      <c r="A819" s="5">
        <v>17</v>
      </c>
      <c r="B819" s="63" t="s">
        <v>148</v>
      </c>
      <c r="C819" s="9" t="s">
        <v>146</v>
      </c>
      <c r="D819" s="8" t="s">
        <v>20</v>
      </c>
      <c r="E819" s="18">
        <v>2.2000000000000002</v>
      </c>
      <c r="F819" s="49">
        <v>606.21368269758227</v>
      </c>
      <c r="G819" s="49">
        <f t="shared" si="29"/>
        <v>1333.670101934681</v>
      </c>
    </row>
    <row r="820" spans="1:7" ht="30" x14ac:dyDescent="0.3">
      <c r="A820" s="5">
        <v>18</v>
      </c>
      <c r="B820" s="63" t="s">
        <v>148</v>
      </c>
      <c r="C820" s="13" t="s">
        <v>157</v>
      </c>
      <c r="D820" s="8" t="s">
        <v>20</v>
      </c>
      <c r="E820" s="18">
        <v>6</v>
      </c>
      <c r="F820" s="49">
        <v>330.13285558997097</v>
      </c>
      <c r="G820" s="49">
        <f t="shared" si="29"/>
        <v>1980.7971335398258</v>
      </c>
    </row>
    <row r="821" spans="1:7" ht="30" x14ac:dyDescent="0.3">
      <c r="A821" s="5">
        <v>19</v>
      </c>
      <c r="B821" s="63" t="s">
        <v>150</v>
      </c>
      <c r="C821" s="9" t="s">
        <v>489</v>
      </c>
      <c r="D821" s="7" t="s">
        <v>6</v>
      </c>
      <c r="E821" s="38">
        <v>2.7501000000000001E-2</v>
      </c>
      <c r="F821" s="49">
        <v>259.08589159774777</v>
      </c>
      <c r="G821" s="49">
        <f t="shared" si="29"/>
        <v>7.1251211048296614</v>
      </c>
    </row>
    <row r="822" spans="1:7" ht="15" x14ac:dyDescent="0.3">
      <c r="A822" s="5"/>
      <c r="B822" s="64"/>
      <c r="C822" s="6" t="s">
        <v>25</v>
      </c>
      <c r="D822" s="7"/>
      <c r="E822" s="33"/>
      <c r="F822" s="49" t="s">
        <v>565</v>
      </c>
      <c r="G822" s="49"/>
    </row>
    <row r="823" spans="1:7" ht="30" x14ac:dyDescent="0.3">
      <c r="A823" s="5">
        <v>1</v>
      </c>
      <c r="B823" s="64" t="s">
        <v>414</v>
      </c>
      <c r="C823" s="26" t="s">
        <v>657</v>
      </c>
      <c r="D823" s="7" t="s">
        <v>11</v>
      </c>
      <c r="E823" s="34">
        <v>2</v>
      </c>
      <c r="F823" s="49">
        <v>3.3025353039812599</v>
      </c>
      <c r="G823" s="49">
        <f t="shared" si="29"/>
        <v>6.6050706079625199</v>
      </c>
    </row>
    <row r="824" spans="1:7" ht="30" x14ac:dyDescent="0.3">
      <c r="A824" s="5">
        <v>2</v>
      </c>
      <c r="B824" s="64" t="s">
        <v>130</v>
      </c>
      <c r="C824" s="26" t="s">
        <v>658</v>
      </c>
      <c r="D824" s="7" t="s">
        <v>7</v>
      </c>
      <c r="E824" s="34">
        <v>1</v>
      </c>
      <c r="F824" s="49">
        <v>2.2116339375232488</v>
      </c>
      <c r="G824" s="49">
        <f t="shared" si="29"/>
        <v>2.2116339375232488</v>
      </c>
    </row>
    <row r="825" spans="1:7" ht="30" x14ac:dyDescent="0.3">
      <c r="A825" s="5">
        <v>3</v>
      </c>
      <c r="B825" s="64" t="s">
        <v>132</v>
      </c>
      <c r="C825" s="26" t="s">
        <v>659</v>
      </c>
      <c r="D825" s="7" t="s">
        <v>7</v>
      </c>
      <c r="E825" s="34">
        <v>2</v>
      </c>
      <c r="F825" s="49">
        <v>1.4076784381273995</v>
      </c>
      <c r="G825" s="49">
        <f t="shared" si="29"/>
        <v>2.8153568762547989</v>
      </c>
    </row>
    <row r="826" spans="1:7" ht="60" x14ac:dyDescent="0.3">
      <c r="A826" s="5">
        <v>4</v>
      </c>
      <c r="B826" s="64" t="s">
        <v>129</v>
      </c>
      <c r="C826" s="26" t="s">
        <v>342</v>
      </c>
      <c r="D826" s="7" t="s">
        <v>6</v>
      </c>
      <c r="E826" s="35">
        <v>3.7999999999999999E-2</v>
      </c>
      <c r="F826" s="49">
        <v>3.0924395653927279</v>
      </c>
      <c r="G826" s="49">
        <f t="shared" si="29"/>
        <v>0.11751270348492365</v>
      </c>
    </row>
    <row r="827" spans="1:7" ht="30" x14ac:dyDescent="0.3">
      <c r="A827" s="5">
        <v>5</v>
      </c>
      <c r="B827" s="67" t="s">
        <v>38</v>
      </c>
      <c r="C827" s="14" t="s">
        <v>59</v>
      </c>
      <c r="D827" s="7" t="s">
        <v>9</v>
      </c>
      <c r="E827" s="32">
        <v>2</v>
      </c>
      <c r="F827" s="49">
        <v>10.768669595191605</v>
      </c>
      <c r="G827" s="49">
        <f t="shared" si="29"/>
        <v>21.537339190383211</v>
      </c>
    </row>
    <row r="828" spans="1:7" ht="30" x14ac:dyDescent="0.3">
      <c r="A828" s="5">
        <v>6</v>
      </c>
      <c r="B828" s="64" t="s">
        <v>23</v>
      </c>
      <c r="C828" s="14" t="s">
        <v>26</v>
      </c>
      <c r="D828" s="7" t="s">
        <v>9</v>
      </c>
      <c r="E828" s="33">
        <v>3.5</v>
      </c>
      <c r="F828" s="49">
        <v>6.9332142200970654</v>
      </c>
      <c r="G828" s="49">
        <f t="shared" si="29"/>
        <v>24.26624977033973</v>
      </c>
    </row>
    <row r="829" spans="1:7" ht="30" x14ac:dyDescent="0.3">
      <c r="A829" s="5">
        <v>7</v>
      </c>
      <c r="B829" s="64" t="s">
        <v>62</v>
      </c>
      <c r="C829" s="14" t="s">
        <v>60</v>
      </c>
      <c r="D829" s="7" t="s">
        <v>9</v>
      </c>
      <c r="E829" s="32">
        <v>1</v>
      </c>
      <c r="F829" s="49">
        <v>5.8894376241582664</v>
      </c>
      <c r="G829" s="49">
        <f t="shared" si="29"/>
        <v>5.8894376241582664</v>
      </c>
    </row>
    <row r="830" spans="1:7" ht="30" x14ac:dyDescent="0.3">
      <c r="A830" s="5">
        <v>8</v>
      </c>
      <c r="B830" s="64" t="s">
        <v>95</v>
      </c>
      <c r="C830" s="14" t="s">
        <v>94</v>
      </c>
      <c r="D830" s="7" t="s">
        <v>9</v>
      </c>
      <c r="E830" s="32">
        <v>5</v>
      </c>
      <c r="F830" s="49">
        <v>3.2617425679935108</v>
      </c>
      <c r="G830" s="49">
        <f t="shared" si="29"/>
        <v>16.308712839967555</v>
      </c>
    </row>
    <row r="831" spans="1:7" ht="45" x14ac:dyDescent="0.3">
      <c r="A831" s="5">
        <v>9</v>
      </c>
      <c r="B831" s="63" t="s">
        <v>68</v>
      </c>
      <c r="C831" s="14" t="s">
        <v>64</v>
      </c>
      <c r="D831" s="7" t="s">
        <v>9</v>
      </c>
      <c r="E831" s="32">
        <v>40</v>
      </c>
      <c r="F831" s="49">
        <v>5.6776069202720256</v>
      </c>
      <c r="G831" s="49">
        <f t="shared" si="29"/>
        <v>227.10427681088103</v>
      </c>
    </row>
    <row r="832" spans="1:7" ht="45" x14ac:dyDescent="0.3">
      <c r="A832" s="5">
        <v>10</v>
      </c>
      <c r="B832" s="68" t="s">
        <v>40</v>
      </c>
      <c r="C832" s="14" t="s">
        <v>65</v>
      </c>
      <c r="D832" s="7" t="s">
        <v>9</v>
      </c>
      <c r="E832" s="32">
        <v>57</v>
      </c>
      <c r="F832" s="49">
        <v>2.8953488570807502</v>
      </c>
      <c r="G832" s="49">
        <f t="shared" si="29"/>
        <v>165.03488485360276</v>
      </c>
    </row>
    <row r="833" spans="1:7" ht="45" x14ac:dyDescent="0.3">
      <c r="A833" s="5">
        <v>11</v>
      </c>
      <c r="B833" s="64" t="s">
        <v>69</v>
      </c>
      <c r="C833" s="14" t="s">
        <v>66</v>
      </c>
      <c r="D833" s="7" t="s">
        <v>9</v>
      </c>
      <c r="E833" s="32">
        <v>206</v>
      </c>
      <c r="F833" s="49">
        <v>2.1068230564569124</v>
      </c>
      <c r="G833" s="49">
        <f t="shared" si="29"/>
        <v>434.00554963012394</v>
      </c>
    </row>
    <row r="834" spans="1:7" ht="45" x14ac:dyDescent="0.3">
      <c r="A834" s="5">
        <v>12</v>
      </c>
      <c r="B834" s="64" t="s">
        <v>70</v>
      </c>
      <c r="C834" s="14" t="s">
        <v>67</v>
      </c>
      <c r="D834" s="7" t="s">
        <v>9</v>
      </c>
      <c r="E834" s="32">
        <v>40</v>
      </c>
      <c r="F834" s="49">
        <v>1.2475202185858054</v>
      </c>
      <c r="G834" s="49">
        <f t="shared" si="29"/>
        <v>49.900808743432215</v>
      </c>
    </row>
    <row r="835" spans="1:7" ht="30" x14ac:dyDescent="0.3">
      <c r="A835" s="5">
        <v>13</v>
      </c>
      <c r="B835" s="64" t="s">
        <v>76</v>
      </c>
      <c r="C835" s="14" t="s">
        <v>74</v>
      </c>
      <c r="D835" s="7" t="s">
        <v>7</v>
      </c>
      <c r="E835" s="34">
        <v>1</v>
      </c>
      <c r="F835" s="49">
        <v>138.73213286863324</v>
      </c>
      <c r="G835" s="49">
        <f t="shared" si="29"/>
        <v>138.73213286863324</v>
      </c>
    </row>
    <row r="836" spans="1:7" ht="30" x14ac:dyDescent="0.3">
      <c r="A836" s="5">
        <v>14</v>
      </c>
      <c r="B836" s="68" t="s">
        <v>77</v>
      </c>
      <c r="C836" s="14" t="s">
        <v>75</v>
      </c>
      <c r="D836" s="7" t="s">
        <v>7</v>
      </c>
      <c r="E836" s="34">
        <v>1</v>
      </c>
      <c r="F836" s="49">
        <v>56.716000187530639</v>
      </c>
      <c r="G836" s="49">
        <f t="shared" si="29"/>
        <v>56.716000187530639</v>
      </c>
    </row>
    <row r="837" spans="1:7" ht="30" x14ac:dyDescent="0.3">
      <c r="A837" s="5">
        <v>15</v>
      </c>
      <c r="B837" s="64" t="s">
        <v>80</v>
      </c>
      <c r="C837" s="13" t="s">
        <v>309</v>
      </c>
      <c r="D837" s="5" t="s">
        <v>7</v>
      </c>
      <c r="E837" s="25">
        <v>2</v>
      </c>
      <c r="F837" s="49">
        <v>16.317777630396829</v>
      </c>
      <c r="G837" s="49">
        <f t="shared" si="29"/>
        <v>32.635555260793659</v>
      </c>
    </row>
    <row r="838" spans="1:7" ht="30" x14ac:dyDescent="0.3">
      <c r="A838" s="5">
        <v>16</v>
      </c>
      <c r="B838" s="64" t="s">
        <v>81</v>
      </c>
      <c r="C838" s="13" t="s">
        <v>79</v>
      </c>
      <c r="D838" s="5" t="s">
        <v>7</v>
      </c>
      <c r="E838" s="25">
        <v>2</v>
      </c>
      <c r="F838" s="49">
        <v>10.447927672919429</v>
      </c>
      <c r="G838" s="49">
        <f t="shared" si="29"/>
        <v>20.895855345838857</v>
      </c>
    </row>
    <row r="839" spans="1:7" ht="30" x14ac:dyDescent="0.3">
      <c r="A839" s="5">
        <v>17</v>
      </c>
      <c r="B839" s="64" t="s">
        <v>41</v>
      </c>
      <c r="C839" s="13" t="s">
        <v>84</v>
      </c>
      <c r="D839" s="8" t="s">
        <v>42</v>
      </c>
      <c r="E839" s="5">
        <v>0.1</v>
      </c>
      <c r="F839" s="49">
        <v>677.17843840044964</v>
      </c>
      <c r="G839" s="49">
        <f t="shared" si="29"/>
        <v>67.717843840044964</v>
      </c>
    </row>
    <row r="840" spans="1:7" ht="30" x14ac:dyDescent="0.3">
      <c r="A840" s="5">
        <v>18</v>
      </c>
      <c r="B840" s="67" t="s">
        <v>41</v>
      </c>
      <c r="C840" s="13" t="s">
        <v>48</v>
      </c>
      <c r="D840" s="8" t="s">
        <v>42</v>
      </c>
      <c r="E840" s="5">
        <v>0.3</v>
      </c>
      <c r="F840" s="49">
        <v>353.10656069216571</v>
      </c>
      <c r="G840" s="49">
        <f t="shared" si="29"/>
        <v>105.93196820764972</v>
      </c>
    </row>
    <row r="841" spans="1:7" ht="30" x14ac:dyDescent="0.3">
      <c r="A841" s="5">
        <v>19</v>
      </c>
      <c r="B841" s="64" t="s">
        <v>41</v>
      </c>
      <c r="C841" s="13" t="s">
        <v>85</v>
      </c>
      <c r="D841" s="8" t="s">
        <v>42</v>
      </c>
      <c r="E841" s="5">
        <v>0.1</v>
      </c>
      <c r="F841" s="49">
        <v>353.10656069216566</v>
      </c>
      <c r="G841" s="49">
        <f t="shared" si="29"/>
        <v>35.31065606921657</v>
      </c>
    </row>
    <row r="842" spans="1:7" ht="30" x14ac:dyDescent="0.3">
      <c r="A842" s="5">
        <v>20</v>
      </c>
      <c r="B842" s="67" t="s">
        <v>41</v>
      </c>
      <c r="C842" s="13" t="s">
        <v>100</v>
      </c>
      <c r="D842" s="8" t="s">
        <v>42</v>
      </c>
      <c r="E842" s="5">
        <v>0.1</v>
      </c>
      <c r="F842" s="49">
        <v>191.07062183802378</v>
      </c>
      <c r="G842" s="49">
        <f t="shared" si="29"/>
        <v>19.10706218380238</v>
      </c>
    </row>
    <row r="843" spans="1:7" ht="30" x14ac:dyDescent="0.3">
      <c r="A843" s="5">
        <v>21</v>
      </c>
      <c r="B843" s="67" t="s">
        <v>12</v>
      </c>
      <c r="C843" s="13" t="s">
        <v>343</v>
      </c>
      <c r="D843" s="8" t="s">
        <v>7</v>
      </c>
      <c r="E843" s="5">
        <v>1</v>
      </c>
      <c r="F843" s="49">
        <v>25.04191782291284</v>
      </c>
      <c r="G843" s="49">
        <f t="shared" si="29"/>
        <v>25.04191782291284</v>
      </c>
    </row>
    <row r="844" spans="1:7" ht="30" x14ac:dyDescent="0.3">
      <c r="A844" s="5">
        <v>22</v>
      </c>
      <c r="B844" s="64" t="s">
        <v>17</v>
      </c>
      <c r="C844" s="14" t="s">
        <v>344</v>
      </c>
      <c r="D844" s="7" t="s">
        <v>6</v>
      </c>
      <c r="E844" s="5">
        <v>1.2E-2</v>
      </c>
      <c r="F844" s="49">
        <v>2063.2370648174488</v>
      </c>
      <c r="G844" s="49">
        <f t="shared" si="29"/>
        <v>24.758844777809387</v>
      </c>
    </row>
    <row r="845" spans="1:7" ht="30" x14ac:dyDescent="0.3">
      <c r="A845" s="5">
        <v>23</v>
      </c>
      <c r="B845" s="64" t="s">
        <v>41</v>
      </c>
      <c r="C845" s="14" t="s">
        <v>311</v>
      </c>
      <c r="D845" s="8" t="s">
        <v>42</v>
      </c>
      <c r="E845" s="32">
        <v>1.5</v>
      </c>
      <c r="F845" s="49">
        <v>382.56764048382797</v>
      </c>
      <c r="G845" s="49">
        <f t="shared" si="29"/>
        <v>573.85146072574196</v>
      </c>
    </row>
    <row r="846" spans="1:7" ht="45" x14ac:dyDescent="0.3">
      <c r="A846" s="5">
        <v>24</v>
      </c>
      <c r="B846" s="67" t="s">
        <v>12</v>
      </c>
      <c r="C846" s="14" t="s">
        <v>87</v>
      </c>
      <c r="D846" s="7" t="s">
        <v>28</v>
      </c>
      <c r="E846" s="36">
        <v>343</v>
      </c>
      <c r="F846" s="49">
        <v>0.22095809843746628</v>
      </c>
      <c r="G846" s="49">
        <f t="shared" si="29"/>
        <v>75.788627764050929</v>
      </c>
    </row>
    <row r="847" spans="1:7" ht="15" customHeight="1" x14ac:dyDescent="0.3">
      <c r="A847" s="78">
        <v>25</v>
      </c>
      <c r="B847" s="97" t="s">
        <v>24</v>
      </c>
      <c r="C847" s="96" t="s">
        <v>660</v>
      </c>
      <c r="D847" s="83" t="s">
        <v>6</v>
      </c>
      <c r="E847" s="92">
        <f>4.8*0.002</f>
        <v>9.5999999999999992E-3</v>
      </c>
      <c r="F847" s="94">
        <v>815.00176177826984</v>
      </c>
      <c r="G847" s="94">
        <f>E847*F847</f>
        <v>7.8240169130713895</v>
      </c>
    </row>
    <row r="848" spans="1:7" ht="38.85" customHeight="1" x14ac:dyDescent="0.3">
      <c r="A848" s="78"/>
      <c r="B848" s="97"/>
      <c r="C848" s="96"/>
      <c r="D848" s="83"/>
      <c r="E848" s="92"/>
      <c r="F848" s="94"/>
      <c r="G848" s="94"/>
    </row>
    <row r="849" spans="1:7" ht="38.85" customHeight="1" x14ac:dyDescent="0.3">
      <c r="A849" s="78">
        <v>26</v>
      </c>
      <c r="B849" s="97" t="s">
        <v>33</v>
      </c>
      <c r="C849" s="107" t="s">
        <v>172</v>
      </c>
      <c r="D849" s="85" t="s">
        <v>20</v>
      </c>
      <c r="E849" s="93">
        <f>2.5/100</f>
        <v>2.5000000000000001E-2</v>
      </c>
      <c r="F849" s="94">
        <v>110.4624096723106</v>
      </c>
      <c r="G849" s="94">
        <f>E849*F849</f>
        <v>2.7615602418077652</v>
      </c>
    </row>
    <row r="850" spans="1:7" ht="29.25" customHeight="1" x14ac:dyDescent="0.3">
      <c r="A850" s="78"/>
      <c r="B850" s="97"/>
      <c r="C850" s="107"/>
      <c r="D850" s="85"/>
      <c r="E850" s="93"/>
      <c r="F850" s="94"/>
      <c r="G850" s="94"/>
    </row>
    <row r="851" spans="1:7" ht="62.25" x14ac:dyDescent="0.3">
      <c r="A851" s="5">
        <v>27</v>
      </c>
      <c r="B851" s="64" t="s">
        <v>312</v>
      </c>
      <c r="C851" s="14" t="s">
        <v>345</v>
      </c>
      <c r="D851" s="7" t="s">
        <v>28</v>
      </c>
      <c r="E851" s="32">
        <v>3</v>
      </c>
      <c r="F851" s="49">
        <v>1.3204569018674817</v>
      </c>
      <c r="G851" s="49">
        <f>E851*F851</f>
        <v>3.961370705602445</v>
      </c>
    </row>
    <row r="852" spans="1:7" ht="45" x14ac:dyDescent="0.3">
      <c r="A852" s="5">
        <v>28</v>
      </c>
      <c r="B852" s="67" t="s">
        <v>39</v>
      </c>
      <c r="C852" s="14" t="s">
        <v>315</v>
      </c>
      <c r="D852" s="7" t="s">
        <v>31</v>
      </c>
      <c r="E852" s="35">
        <v>4.2000000000000003E-2</v>
      </c>
      <c r="F852" s="49">
        <v>175.43715287417601</v>
      </c>
      <c r="G852" s="49">
        <f>E852*F852</f>
        <v>7.3683604207153923</v>
      </c>
    </row>
    <row r="853" spans="1:7" ht="45" x14ac:dyDescent="0.3">
      <c r="A853" s="5">
        <v>29</v>
      </c>
      <c r="B853" s="64" t="s">
        <v>32</v>
      </c>
      <c r="C853" s="14" t="s">
        <v>156</v>
      </c>
      <c r="D853" s="7" t="s">
        <v>31</v>
      </c>
      <c r="E853" s="37">
        <v>6.0499999999999998E-2</v>
      </c>
      <c r="F853" s="49">
        <v>130.67844811369437</v>
      </c>
      <c r="G853" s="49">
        <f t="shared" ref="G853:G855" si="30">E853*F853</f>
        <v>7.9060461108785089</v>
      </c>
    </row>
    <row r="854" spans="1:7" ht="45" x14ac:dyDescent="0.3">
      <c r="A854" s="5">
        <v>30</v>
      </c>
      <c r="B854" s="64" t="s">
        <v>55</v>
      </c>
      <c r="C854" s="14" t="s">
        <v>88</v>
      </c>
      <c r="D854" s="7" t="s">
        <v>31</v>
      </c>
      <c r="E854" s="35">
        <v>0.20599999999999999</v>
      </c>
      <c r="F854" s="49">
        <v>121.41293851921661</v>
      </c>
      <c r="G854" s="49">
        <f t="shared" si="30"/>
        <v>25.011065334958619</v>
      </c>
    </row>
    <row r="855" spans="1:7" ht="45" x14ac:dyDescent="0.3">
      <c r="A855" s="5">
        <v>31</v>
      </c>
      <c r="B855" s="64" t="s">
        <v>51</v>
      </c>
      <c r="C855" s="14" t="s">
        <v>174</v>
      </c>
      <c r="D855" s="7" t="s">
        <v>31</v>
      </c>
      <c r="E855" s="35">
        <v>4.4999999999999998E-2</v>
      </c>
      <c r="F855" s="49">
        <v>114.92708180308219</v>
      </c>
      <c r="G855" s="49">
        <f t="shared" si="30"/>
        <v>5.1717186811386986</v>
      </c>
    </row>
    <row r="856" spans="1:7" ht="30" x14ac:dyDescent="0.3">
      <c r="A856" s="15"/>
      <c r="B856" s="4"/>
      <c r="C856" s="16" t="s">
        <v>625</v>
      </c>
      <c r="D856" s="15"/>
      <c r="E856" s="15"/>
      <c r="F856" s="50"/>
      <c r="G856" s="50"/>
    </row>
    <row r="857" spans="1:7" ht="30" x14ac:dyDescent="0.3">
      <c r="A857" s="5">
        <v>1</v>
      </c>
      <c r="B857" s="63" t="s">
        <v>13</v>
      </c>
      <c r="C857" s="13" t="s">
        <v>578</v>
      </c>
      <c r="D857" s="17" t="s">
        <v>10</v>
      </c>
      <c r="E857" s="18">
        <v>0.51</v>
      </c>
      <c r="F857" s="18">
        <v>42.57428981001307</v>
      </c>
      <c r="G857" s="18">
        <f>E857*F857</f>
        <v>21.712887803106668</v>
      </c>
    </row>
    <row r="858" spans="1:7" ht="30" x14ac:dyDescent="0.3">
      <c r="A858" s="5">
        <v>2</v>
      </c>
      <c r="B858" s="63" t="s">
        <v>593</v>
      </c>
      <c r="C858" s="23" t="s">
        <v>610</v>
      </c>
      <c r="D858" s="17" t="s">
        <v>10</v>
      </c>
      <c r="E858" s="18">
        <v>1.84</v>
      </c>
      <c r="F858" s="18">
        <v>56.356638286416256</v>
      </c>
      <c r="G858" s="18">
        <f>E858*F858</f>
        <v>103.69621444700591</v>
      </c>
    </row>
    <row r="859" spans="1:7" ht="30" x14ac:dyDescent="0.3">
      <c r="A859" s="5">
        <v>3</v>
      </c>
      <c r="B859" s="64" t="s">
        <v>12</v>
      </c>
      <c r="C859" s="13" t="s">
        <v>611</v>
      </c>
      <c r="D859" s="17" t="s">
        <v>7</v>
      </c>
      <c r="E859" s="25">
        <v>1</v>
      </c>
      <c r="F859" s="18">
        <v>41.24551170832703</v>
      </c>
      <c r="G859" s="18">
        <f>E859*F859</f>
        <v>41.24551170832703</v>
      </c>
    </row>
    <row r="860" spans="1:7" ht="17.45" customHeight="1" x14ac:dyDescent="0.3">
      <c r="A860" s="78">
        <v>4</v>
      </c>
      <c r="B860" s="97" t="s">
        <v>596</v>
      </c>
      <c r="C860" s="96" t="s">
        <v>597</v>
      </c>
      <c r="D860" s="83" t="s">
        <v>10</v>
      </c>
      <c r="E860" s="82">
        <v>1.1000000000000001</v>
      </c>
      <c r="F860" s="82">
        <v>121.65271540688884</v>
      </c>
      <c r="G860" s="82">
        <f>E860*F860</f>
        <v>133.81798694757774</v>
      </c>
    </row>
    <row r="861" spans="1:7" ht="15" x14ac:dyDescent="0.3">
      <c r="A861" s="78"/>
      <c r="B861" s="97"/>
      <c r="C861" s="96"/>
      <c r="D861" s="83"/>
      <c r="E861" s="82"/>
      <c r="F861" s="82"/>
      <c r="G861" s="82"/>
    </row>
    <row r="862" spans="1:7" ht="25.15" customHeight="1" x14ac:dyDescent="0.3">
      <c r="A862" s="5">
        <v>5</v>
      </c>
      <c r="B862" s="63" t="s">
        <v>580</v>
      </c>
      <c r="C862" s="13" t="s">
        <v>653</v>
      </c>
      <c r="D862" s="5" t="s">
        <v>6</v>
      </c>
      <c r="E862" s="19">
        <f>7.2/1000</f>
        <v>7.1999999999999998E-3</v>
      </c>
      <c r="F862" s="18">
        <v>319.16660792297199</v>
      </c>
      <c r="G862" s="18">
        <f>E862*F862</f>
        <v>2.2979995770453985</v>
      </c>
    </row>
    <row r="863" spans="1:7" ht="45" x14ac:dyDescent="0.3">
      <c r="A863" s="5">
        <v>6</v>
      </c>
      <c r="B863" s="64" t="s">
        <v>12</v>
      </c>
      <c r="C863" s="26" t="s">
        <v>626</v>
      </c>
      <c r="D863" s="17" t="s">
        <v>7</v>
      </c>
      <c r="E863" s="25">
        <v>1</v>
      </c>
      <c r="F863" s="18">
        <v>64.696531222490123</v>
      </c>
      <c r="G863" s="18">
        <f t="shared" ref="G863:G864" si="31">E863*F863</f>
        <v>64.696531222490123</v>
      </c>
    </row>
    <row r="864" spans="1:7" ht="30" x14ac:dyDescent="0.3">
      <c r="A864" s="5">
        <v>7</v>
      </c>
      <c r="B864" s="64" t="s">
        <v>12</v>
      </c>
      <c r="C864" s="26" t="s">
        <v>613</v>
      </c>
      <c r="D864" s="17" t="s">
        <v>7</v>
      </c>
      <c r="E864" s="25">
        <v>1</v>
      </c>
      <c r="F864" s="18">
        <v>180.44911372393076</v>
      </c>
      <c r="G864" s="18">
        <f t="shared" si="31"/>
        <v>180.44911372393076</v>
      </c>
    </row>
    <row r="865" spans="1:7" ht="15" x14ac:dyDescent="0.3">
      <c r="A865" s="78">
        <v>8</v>
      </c>
      <c r="B865" s="86" t="s">
        <v>588</v>
      </c>
      <c r="C865" s="96" t="s">
        <v>600</v>
      </c>
      <c r="D865" s="78" t="s">
        <v>6</v>
      </c>
      <c r="E865" s="95">
        <v>1.6E-2</v>
      </c>
      <c r="F865" s="99">
        <v>739.30797341848813</v>
      </c>
      <c r="G865" s="99">
        <f>E865*F865</f>
        <v>11.828927574695811</v>
      </c>
    </row>
    <row r="866" spans="1:7" ht="19.7" customHeight="1" x14ac:dyDescent="0.3">
      <c r="A866" s="78"/>
      <c r="B866" s="86"/>
      <c r="C866" s="96"/>
      <c r="D866" s="78"/>
      <c r="E866" s="95"/>
      <c r="F866" s="99"/>
      <c r="G866" s="99"/>
    </row>
    <row r="867" spans="1:7" ht="25.5" x14ac:dyDescent="0.3">
      <c r="A867" s="5">
        <v>9</v>
      </c>
      <c r="B867" s="68" t="s">
        <v>601</v>
      </c>
      <c r="C867" s="13" t="s">
        <v>602</v>
      </c>
      <c r="D867" s="5" t="s">
        <v>6</v>
      </c>
      <c r="E867" s="21">
        <v>1.4E-2</v>
      </c>
      <c r="F867" s="18">
        <v>736.52699479155422</v>
      </c>
      <c r="G867" s="18">
        <f>E867*F867</f>
        <v>10.311377927081759</v>
      </c>
    </row>
    <row r="868" spans="1:7" ht="30" x14ac:dyDescent="0.3">
      <c r="A868" s="5">
        <v>10</v>
      </c>
      <c r="B868" s="64" t="s">
        <v>175</v>
      </c>
      <c r="C868" s="13" t="s">
        <v>603</v>
      </c>
      <c r="D868" s="8" t="s">
        <v>20</v>
      </c>
      <c r="E868" s="28">
        <v>0.05</v>
      </c>
      <c r="F868" s="18">
        <v>213.16759831077613</v>
      </c>
      <c r="G868" s="18">
        <f>E868*F868</f>
        <v>10.658379915538807</v>
      </c>
    </row>
    <row r="869" spans="1:7" ht="45" x14ac:dyDescent="0.3">
      <c r="A869" s="5">
        <v>11</v>
      </c>
      <c r="B869" s="64" t="s">
        <v>604</v>
      </c>
      <c r="C869" s="13" t="s">
        <v>605</v>
      </c>
      <c r="D869" s="8" t="s">
        <v>20</v>
      </c>
      <c r="E869" s="28">
        <v>0.06</v>
      </c>
      <c r="F869" s="18">
        <v>346.64323946859417</v>
      </c>
      <c r="G869" s="18">
        <f t="shared" ref="G869:G870" si="32">E869*F869</f>
        <v>20.798594368115651</v>
      </c>
    </row>
    <row r="870" spans="1:7" ht="25.5" x14ac:dyDescent="0.3">
      <c r="A870" s="5">
        <v>12</v>
      </c>
      <c r="B870" s="64" t="s">
        <v>175</v>
      </c>
      <c r="C870" s="26" t="s">
        <v>606</v>
      </c>
      <c r="D870" s="8" t="s">
        <v>20</v>
      </c>
      <c r="E870" s="27">
        <f>0.2/100</f>
        <v>2E-3</v>
      </c>
      <c r="F870" s="18">
        <v>213.16759831077613</v>
      </c>
      <c r="G870" s="18">
        <f t="shared" si="32"/>
        <v>0.42633519662155228</v>
      </c>
    </row>
    <row r="871" spans="1:7" ht="15" customHeight="1" x14ac:dyDescent="0.3">
      <c r="A871" s="78">
        <v>13</v>
      </c>
      <c r="B871" s="108" t="s">
        <v>607</v>
      </c>
      <c r="C871" s="96" t="s">
        <v>608</v>
      </c>
      <c r="D871" s="78" t="s">
        <v>6</v>
      </c>
      <c r="E871" s="95">
        <v>3.56E-2</v>
      </c>
      <c r="F871" s="98">
        <v>9.8958896870511026</v>
      </c>
      <c r="G871" s="98">
        <f>E871*F871</f>
        <v>0.35229367285901925</v>
      </c>
    </row>
    <row r="872" spans="1:7" ht="19.149999999999999" customHeight="1" x14ac:dyDescent="0.3">
      <c r="A872" s="78"/>
      <c r="B872" s="108"/>
      <c r="C872" s="96"/>
      <c r="D872" s="78"/>
      <c r="E872" s="95"/>
      <c r="F872" s="98"/>
      <c r="G872" s="98"/>
    </row>
    <row r="873" spans="1:7" ht="15" x14ac:dyDescent="0.3">
      <c r="A873" s="15"/>
      <c r="B873" s="4"/>
      <c r="C873" s="16" t="s">
        <v>616</v>
      </c>
      <c r="D873" s="15"/>
      <c r="E873" s="15"/>
      <c r="F873" s="50"/>
      <c r="G873" s="50"/>
    </row>
    <row r="874" spans="1:7" ht="30" x14ac:dyDescent="0.3">
      <c r="A874" s="5">
        <v>1</v>
      </c>
      <c r="B874" s="63" t="s">
        <v>13</v>
      </c>
      <c r="C874" s="13" t="s">
        <v>578</v>
      </c>
      <c r="D874" s="17" t="s">
        <v>10</v>
      </c>
      <c r="E874" s="18">
        <v>0.3</v>
      </c>
      <c r="F874" s="18">
        <v>42.57428981001307</v>
      </c>
      <c r="G874" s="18">
        <f>E874*F874</f>
        <v>12.772286943003921</v>
      </c>
    </row>
    <row r="875" spans="1:7" ht="30" x14ac:dyDescent="0.3">
      <c r="A875" s="5">
        <v>2</v>
      </c>
      <c r="B875" s="67" t="s">
        <v>593</v>
      </c>
      <c r="C875" s="23" t="s">
        <v>617</v>
      </c>
      <c r="D875" s="17" t="s">
        <v>10</v>
      </c>
      <c r="E875" s="18">
        <v>0.8</v>
      </c>
      <c r="F875" s="24">
        <v>56.356638286416256</v>
      </c>
      <c r="G875" s="24">
        <f>E875*F875</f>
        <v>45.085310629133005</v>
      </c>
    </row>
    <row r="876" spans="1:7" ht="30" x14ac:dyDescent="0.3">
      <c r="A876" s="5">
        <v>3</v>
      </c>
      <c r="B876" s="64" t="s">
        <v>12</v>
      </c>
      <c r="C876" s="13" t="s">
        <v>618</v>
      </c>
      <c r="D876" s="17" t="s">
        <v>7</v>
      </c>
      <c r="E876" s="25">
        <v>1</v>
      </c>
      <c r="F876" s="18">
        <v>29.461079791662169</v>
      </c>
      <c r="G876" s="24">
        <f t="shared" ref="G876:G879" si="33">E876*F876</f>
        <v>29.461079791662169</v>
      </c>
    </row>
    <row r="877" spans="1:7" ht="45" x14ac:dyDescent="0.3">
      <c r="A877" s="5">
        <v>4</v>
      </c>
      <c r="B877" s="64" t="s">
        <v>12</v>
      </c>
      <c r="C877" s="26" t="s">
        <v>619</v>
      </c>
      <c r="D877" s="17" t="s">
        <v>7</v>
      </c>
      <c r="E877" s="25">
        <v>1</v>
      </c>
      <c r="F877" s="18">
        <v>28.238444980308188</v>
      </c>
      <c r="G877" s="24">
        <f t="shared" si="33"/>
        <v>28.238444980308188</v>
      </c>
    </row>
    <row r="878" spans="1:7" ht="45" x14ac:dyDescent="0.3">
      <c r="A878" s="5">
        <v>5</v>
      </c>
      <c r="B878" s="64" t="s">
        <v>12</v>
      </c>
      <c r="C878" s="26" t="s">
        <v>620</v>
      </c>
      <c r="D878" s="17" t="s">
        <v>7</v>
      </c>
      <c r="E878" s="25">
        <v>1</v>
      </c>
      <c r="F878" s="18">
        <v>29.461079791662169</v>
      </c>
      <c r="G878" s="24">
        <f t="shared" si="33"/>
        <v>29.461079791662169</v>
      </c>
    </row>
    <row r="879" spans="1:7" ht="30" x14ac:dyDescent="0.3">
      <c r="A879" s="5">
        <v>6</v>
      </c>
      <c r="B879" s="64" t="s">
        <v>12</v>
      </c>
      <c r="C879" s="26" t="s">
        <v>621</v>
      </c>
      <c r="D879" s="17" t="s">
        <v>7</v>
      </c>
      <c r="E879" s="25">
        <v>1</v>
      </c>
      <c r="F879" s="18">
        <v>121.11449902352317</v>
      </c>
      <c r="G879" s="24">
        <f t="shared" si="33"/>
        <v>121.11449902352317</v>
      </c>
    </row>
    <row r="880" spans="1:7" ht="15" x14ac:dyDescent="0.3">
      <c r="A880" s="78">
        <v>7</v>
      </c>
      <c r="B880" s="86" t="s">
        <v>588</v>
      </c>
      <c r="C880" s="96" t="s">
        <v>600</v>
      </c>
      <c r="D880" s="78" t="s">
        <v>6</v>
      </c>
      <c r="E880" s="92">
        <v>1.72E-2</v>
      </c>
      <c r="F880" s="99">
        <v>739.30797341848813</v>
      </c>
      <c r="G880" s="99">
        <f>E880*F880</f>
        <v>12.716097142797995</v>
      </c>
    </row>
    <row r="881" spans="1:7" ht="23.1" customHeight="1" x14ac:dyDescent="0.3">
      <c r="A881" s="78"/>
      <c r="B881" s="86"/>
      <c r="C881" s="96"/>
      <c r="D881" s="78"/>
      <c r="E881" s="92"/>
      <c r="F881" s="99"/>
      <c r="G881" s="99"/>
    </row>
    <row r="882" spans="1:7" ht="25.5" x14ac:dyDescent="0.3">
      <c r="A882" s="5">
        <v>8</v>
      </c>
      <c r="B882" s="68" t="s">
        <v>601</v>
      </c>
      <c r="C882" s="13" t="s">
        <v>602</v>
      </c>
      <c r="D882" s="5" t="s">
        <v>6</v>
      </c>
      <c r="E882" s="19">
        <v>2.3199999999999998E-2</v>
      </c>
      <c r="F882" s="18">
        <v>736.52699479155422</v>
      </c>
      <c r="G882" s="18">
        <f>E882*F882</f>
        <v>17.087426279164056</v>
      </c>
    </row>
    <row r="883" spans="1:7" ht="25.5" x14ac:dyDescent="0.3">
      <c r="A883" s="5">
        <v>9</v>
      </c>
      <c r="B883" s="64" t="s">
        <v>175</v>
      </c>
      <c r="C883" s="26" t="s">
        <v>606</v>
      </c>
      <c r="D883" s="8" t="s">
        <v>20</v>
      </c>
      <c r="E883" s="27">
        <f>0.1/100</f>
        <v>1E-3</v>
      </c>
      <c r="F883" s="18">
        <v>213.16759831077613</v>
      </c>
      <c r="G883" s="18">
        <f>E883*F883</f>
        <v>0.21316759831077614</v>
      </c>
    </row>
    <row r="884" spans="1:7" ht="15" customHeight="1" x14ac:dyDescent="0.3">
      <c r="A884" s="78">
        <v>10</v>
      </c>
      <c r="B884" s="108" t="s">
        <v>607</v>
      </c>
      <c r="C884" s="96" t="s">
        <v>608</v>
      </c>
      <c r="D884" s="78" t="s">
        <v>6</v>
      </c>
      <c r="E884" s="92">
        <v>4.0399999999999998E-2</v>
      </c>
      <c r="F884" s="98">
        <v>9.8958896870511026</v>
      </c>
      <c r="G884" s="98">
        <f>E884*F884</f>
        <v>0.39979394335686452</v>
      </c>
    </row>
    <row r="885" spans="1:7" ht="15" x14ac:dyDescent="0.3">
      <c r="A885" s="78"/>
      <c r="B885" s="108"/>
      <c r="C885" s="96"/>
      <c r="D885" s="78"/>
      <c r="E885" s="92"/>
      <c r="F885" s="98"/>
      <c r="G885" s="98"/>
    </row>
    <row r="886" spans="1:7" ht="15" x14ac:dyDescent="0.3">
      <c r="A886" s="5"/>
      <c r="B886" s="64"/>
      <c r="C886" s="6" t="s">
        <v>540</v>
      </c>
      <c r="D886" s="7"/>
      <c r="E886" s="35"/>
      <c r="G886" s="49"/>
    </row>
    <row r="887" spans="1:7" ht="30" x14ac:dyDescent="0.3">
      <c r="A887" s="5"/>
      <c r="B887" s="63"/>
      <c r="C887" s="6" t="s">
        <v>252</v>
      </c>
      <c r="D887" s="7"/>
      <c r="E887" s="37"/>
      <c r="G887" s="49"/>
    </row>
    <row r="888" spans="1:7" ht="47.25" x14ac:dyDescent="0.3">
      <c r="A888" s="5">
        <v>1</v>
      </c>
      <c r="B888" s="63" t="s">
        <v>506</v>
      </c>
      <c r="C888" s="13" t="s">
        <v>507</v>
      </c>
      <c r="D888" s="5" t="s">
        <v>6</v>
      </c>
      <c r="E888" s="33">
        <f>0.5*1.8</f>
        <v>0.9</v>
      </c>
      <c r="F888" s="49">
        <v>2.9121686826082755</v>
      </c>
      <c r="G888" s="49">
        <f>E888*F888</f>
        <v>2.620951814347448</v>
      </c>
    </row>
    <row r="889" spans="1:7" ht="30" x14ac:dyDescent="0.3">
      <c r="A889" s="5">
        <v>2</v>
      </c>
      <c r="B889" s="63" t="s">
        <v>353</v>
      </c>
      <c r="C889" s="13" t="s">
        <v>351</v>
      </c>
      <c r="D889" s="1" t="s">
        <v>352</v>
      </c>
      <c r="E889" s="18">
        <v>0.01</v>
      </c>
      <c r="F889" s="49">
        <v>737.81191553012843</v>
      </c>
      <c r="G889" s="49">
        <f>E889*F889</f>
        <v>7.3781191553012846</v>
      </c>
    </row>
    <row r="890" spans="1:7" ht="17.45" customHeight="1" x14ac:dyDescent="0.3">
      <c r="A890" s="78">
        <v>3</v>
      </c>
      <c r="B890" s="86" t="s">
        <v>354</v>
      </c>
      <c r="C890" s="96" t="s">
        <v>346</v>
      </c>
      <c r="D890" s="110" t="s">
        <v>349</v>
      </c>
      <c r="E890" s="82">
        <v>0.1</v>
      </c>
      <c r="F890" s="94">
        <v>236.16470423553767</v>
      </c>
      <c r="G890" s="94">
        <f>E890*F890</f>
        <v>23.616470423553768</v>
      </c>
    </row>
    <row r="891" spans="1:7" ht="15" customHeight="1" x14ac:dyDescent="0.3">
      <c r="A891" s="78"/>
      <c r="B891" s="86"/>
      <c r="C891" s="96"/>
      <c r="D891" s="110"/>
      <c r="E891" s="82"/>
      <c r="F891" s="94"/>
      <c r="G891" s="94"/>
    </row>
    <row r="892" spans="1:7" ht="15" customHeight="1" x14ac:dyDescent="0.3">
      <c r="A892" s="78"/>
      <c r="B892" s="86"/>
      <c r="C892" s="96"/>
      <c r="D892" s="110"/>
      <c r="E892" s="82"/>
      <c r="F892" s="94"/>
      <c r="G892" s="94"/>
    </row>
    <row r="893" spans="1:7" ht="32.25" x14ac:dyDescent="0.3">
      <c r="A893" s="5">
        <v>4</v>
      </c>
      <c r="B893" s="63" t="s">
        <v>12</v>
      </c>
      <c r="C893" s="13" t="s">
        <v>347</v>
      </c>
      <c r="D893" s="5" t="s">
        <v>8</v>
      </c>
      <c r="E893" s="17">
        <v>1</v>
      </c>
      <c r="F893" s="49">
        <v>11.784431916664866</v>
      </c>
      <c r="G893" s="49">
        <f t="shared" ref="G893:G898" si="34">E893*F893</f>
        <v>11.784431916664866</v>
      </c>
    </row>
    <row r="894" spans="1:7" ht="30" x14ac:dyDescent="0.3">
      <c r="A894" s="5">
        <v>5</v>
      </c>
      <c r="B894" s="64" t="s">
        <v>175</v>
      </c>
      <c r="C894" s="13" t="s">
        <v>348</v>
      </c>
      <c r="D894" s="29" t="s">
        <v>44</v>
      </c>
      <c r="E894" s="21">
        <f>0.1/100</f>
        <v>1E-3</v>
      </c>
      <c r="F894" s="49">
        <v>213.16759831077613</v>
      </c>
      <c r="G894" s="49">
        <f t="shared" si="34"/>
        <v>0.21316759831077614</v>
      </c>
    </row>
    <row r="895" spans="1:7" ht="78" x14ac:dyDescent="0.3">
      <c r="A895" s="13">
        <v>6</v>
      </c>
      <c r="B895" s="64" t="s">
        <v>128</v>
      </c>
      <c r="C895" s="13" t="s">
        <v>350</v>
      </c>
      <c r="D895" s="1" t="s">
        <v>349</v>
      </c>
      <c r="E895" s="18">
        <v>1.1000000000000001</v>
      </c>
      <c r="F895" s="49">
        <v>28.393925707058496</v>
      </c>
      <c r="G895" s="49">
        <f t="shared" si="34"/>
        <v>31.233318277764347</v>
      </c>
    </row>
    <row r="896" spans="1:7" ht="25.5" x14ac:dyDescent="0.3">
      <c r="A896" s="13">
        <v>7</v>
      </c>
      <c r="B896" s="64" t="s">
        <v>129</v>
      </c>
      <c r="C896" s="13" t="s">
        <v>513</v>
      </c>
      <c r="D896" s="5" t="s">
        <v>6</v>
      </c>
      <c r="E896" s="33">
        <v>3.06</v>
      </c>
      <c r="F896" s="49">
        <v>3.9510891712653402</v>
      </c>
      <c r="G896" s="49">
        <f t="shared" si="34"/>
        <v>12.090332864071941</v>
      </c>
    </row>
    <row r="897" spans="1:7" ht="25.5" x14ac:dyDescent="0.3">
      <c r="A897" s="5">
        <v>8</v>
      </c>
      <c r="B897" s="64" t="s">
        <v>135</v>
      </c>
      <c r="C897" s="9" t="s">
        <v>133</v>
      </c>
      <c r="D897" s="8" t="s">
        <v>134</v>
      </c>
      <c r="E897" s="30">
        <v>186</v>
      </c>
      <c r="F897" s="49">
        <v>0.42932480293630637</v>
      </c>
      <c r="G897" s="49">
        <f t="shared" si="34"/>
        <v>79.854413346152981</v>
      </c>
    </row>
    <row r="898" spans="1:7" ht="17.45" customHeight="1" x14ac:dyDescent="0.3">
      <c r="A898" s="78">
        <v>9</v>
      </c>
      <c r="B898" s="64" t="s">
        <v>136</v>
      </c>
      <c r="C898" s="79" t="s">
        <v>508</v>
      </c>
      <c r="D898" s="85" t="s">
        <v>21</v>
      </c>
      <c r="E898" s="95">
        <f>10/1000</f>
        <v>0.01</v>
      </c>
      <c r="F898" s="94">
        <v>10904.781865159302</v>
      </c>
      <c r="G898" s="94">
        <f t="shared" si="34"/>
        <v>109.04781865159303</v>
      </c>
    </row>
    <row r="899" spans="1:7" ht="15" x14ac:dyDescent="0.3">
      <c r="A899" s="78"/>
      <c r="B899" s="63" t="s">
        <v>36</v>
      </c>
      <c r="C899" s="79"/>
      <c r="D899" s="85"/>
      <c r="E899" s="95"/>
      <c r="F899" s="94"/>
      <c r="G899" s="94"/>
    </row>
    <row r="900" spans="1:7" ht="38.25" x14ac:dyDescent="0.3">
      <c r="A900" s="78"/>
      <c r="B900" s="64" t="s">
        <v>137</v>
      </c>
      <c r="C900" s="79"/>
      <c r="D900" s="85"/>
      <c r="E900" s="95"/>
      <c r="F900" s="94"/>
      <c r="G900" s="94"/>
    </row>
    <row r="901" spans="1:7" ht="17.45" customHeight="1" x14ac:dyDescent="0.3">
      <c r="A901" s="78">
        <v>10</v>
      </c>
      <c r="B901" s="63" t="s">
        <v>37</v>
      </c>
      <c r="C901" s="96" t="s">
        <v>509</v>
      </c>
      <c r="D901" s="85" t="s">
        <v>21</v>
      </c>
      <c r="E901" s="93">
        <v>4.2000000000000003E-2</v>
      </c>
      <c r="F901" s="94">
        <v>11447.134632720001</v>
      </c>
      <c r="G901" s="94">
        <f>E901*F901</f>
        <v>480.77965457424006</v>
      </c>
    </row>
    <row r="902" spans="1:7" ht="15" x14ac:dyDescent="0.3">
      <c r="A902" s="78"/>
      <c r="B902" s="64" t="s">
        <v>53</v>
      </c>
      <c r="C902" s="96"/>
      <c r="D902" s="85"/>
      <c r="E902" s="93"/>
      <c r="F902" s="94"/>
      <c r="G902" s="94"/>
    </row>
    <row r="903" spans="1:7" ht="38.25" x14ac:dyDescent="0.3">
      <c r="A903" s="78"/>
      <c r="B903" s="64" t="s">
        <v>138</v>
      </c>
      <c r="C903" s="96"/>
      <c r="D903" s="85"/>
      <c r="E903" s="93"/>
      <c r="F903" s="94"/>
      <c r="G903" s="94"/>
    </row>
    <row r="904" spans="1:7" ht="17.45" customHeight="1" x14ac:dyDescent="0.3">
      <c r="A904" s="78">
        <v>11</v>
      </c>
      <c r="B904" s="64" t="s">
        <v>53</v>
      </c>
      <c r="C904" s="96" t="s">
        <v>514</v>
      </c>
      <c r="D904" s="85" t="s">
        <v>22</v>
      </c>
      <c r="E904" s="100">
        <f>(2.5)/100</f>
        <v>2.5000000000000001E-2</v>
      </c>
      <c r="F904" s="94">
        <v>3746.9204567289812</v>
      </c>
      <c r="G904" s="94">
        <f>E904*F904</f>
        <v>93.673011418224533</v>
      </c>
    </row>
    <row r="905" spans="1:7" ht="25.5" x14ac:dyDescent="0.3">
      <c r="A905" s="78"/>
      <c r="B905" s="65" t="s">
        <v>280</v>
      </c>
      <c r="C905" s="96"/>
      <c r="D905" s="85"/>
      <c r="E905" s="100"/>
      <c r="F905" s="94"/>
      <c r="G905" s="94"/>
    </row>
    <row r="906" spans="1:7" ht="38.25" x14ac:dyDescent="0.3">
      <c r="A906" s="78"/>
      <c r="B906" s="64" t="s">
        <v>138</v>
      </c>
      <c r="C906" s="96"/>
      <c r="D906" s="85"/>
      <c r="E906" s="100"/>
      <c r="F906" s="94"/>
      <c r="G906" s="94"/>
    </row>
    <row r="907" spans="1:7" ht="17.45" customHeight="1" x14ac:dyDescent="0.3">
      <c r="A907" s="78">
        <v>12</v>
      </c>
      <c r="B907" s="63" t="s">
        <v>36</v>
      </c>
      <c r="C907" s="96" t="s">
        <v>510</v>
      </c>
      <c r="D907" s="85" t="s">
        <v>21</v>
      </c>
      <c r="E907" s="91">
        <v>4.1500000000000002E-2</v>
      </c>
      <c r="F907" s="94">
        <v>9288.6940866771765</v>
      </c>
      <c r="G907" s="94">
        <f>E907*F907</f>
        <v>385.48080459710286</v>
      </c>
    </row>
    <row r="908" spans="1:7" ht="15" x14ac:dyDescent="0.3">
      <c r="A908" s="78"/>
      <c r="B908" s="64" t="s">
        <v>35</v>
      </c>
      <c r="C908" s="96"/>
      <c r="D908" s="85"/>
      <c r="E908" s="91"/>
      <c r="F908" s="94"/>
      <c r="G908" s="94"/>
    </row>
    <row r="909" spans="1:7" ht="38.25" x14ac:dyDescent="0.3">
      <c r="A909" s="78"/>
      <c r="B909" s="64" t="s">
        <v>137</v>
      </c>
      <c r="C909" s="96"/>
      <c r="D909" s="85"/>
      <c r="E909" s="91"/>
      <c r="F909" s="94"/>
      <c r="G909" s="94"/>
    </row>
    <row r="910" spans="1:7" ht="30" x14ac:dyDescent="0.3">
      <c r="A910" s="5">
        <v>13</v>
      </c>
      <c r="B910" s="64" t="s">
        <v>53</v>
      </c>
      <c r="C910" s="13" t="s">
        <v>355</v>
      </c>
      <c r="D910" s="7" t="s">
        <v>22</v>
      </c>
      <c r="E910" s="31">
        <f>1.5/100</f>
        <v>1.4999999999999999E-2</v>
      </c>
      <c r="F910" s="49">
        <v>2689.3257702268634</v>
      </c>
      <c r="G910" s="49">
        <f>E910*F910</f>
        <v>40.339886553402948</v>
      </c>
    </row>
    <row r="911" spans="1:7" ht="30" x14ac:dyDescent="0.3">
      <c r="A911" s="5">
        <v>14</v>
      </c>
      <c r="B911" s="64" t="s">
        <v>35</v>
      </c>
      <c r="C911" s="13" t="s">
        <v>341</v>
      </c>
      <c r="D911" s="7" t="s">
        <v>22</v>
      </c>
      <c r="E911" s="11">
        <f>4/100</f>
        <v>0.04</v>
      </c>
      <c r="F911" s="49">
        <v>697.48237583457455</v>
      </c>
      <c r="G911" s="49">
        <f t="shared" ref="G911:G913" si="35">E911*F911</f>
        <v>27.899295033382984</v>
      </c>
    </row>
    <row r="912" spans="1:7" ht="30" x14ac:dyDescent="0.3">
      <c r="A912" s="5">
        <v>15</v>
      </c>
      <c r="B912" s="63" t="s">
        <v>16</v>
      </c>
      <c r="C912" s="10" t="s">
        <v>18</v>
      </c>
      <c r="D912" s="11" t="s">
        <v>10</v>
      </c>
      <c r="E912" s="33">
        <v>5.5</v>
      </c>
      <c r="F912" s="49">
        <v>8.0608684465148333</v>
      </c>
      <c r="G912" s="49">
        <f t="shared" si="35"/>
        <v>44.33477645583158</v>
      </c>
    </row>
    <row r="913" spans="1:7" ht="45" x14ac:dyDescent="0.3">
      <c r="A913" s="5">
        <v>16</v>
      </c>
      <c r="B913" s="65" t="s">
        <v>488</v>
      </c>
      <c r="C913" s="12" t="s">
        <v>139</v>
      </c>
      <c r="D913" s="8" t="s">
        <v>22</v>
      </c>
      <c r="E913" s="33">
        <v>0.2</v>
      </c>
      <c r="F913" s="49">
        <v>585.33726796981887</v>
      </c>
      <c r="G913" s="49">
        <f t="shared" si="35"/>
        <v>117.06745359396378</v>
      </c>
    </row>
    <row r="914" spans="1:7" ht="38.25" x14ac:dyDescent="0.3">
      <c r="A914" s="78">
        <v>17</v>
      </c>
      <c r="B914" s="65" t="s">
        <v>488</v>
      </c>
      <c r="C914" s="96" t="s">
        <v>140</v>
      </c>
      <c r="D914" s="83" t="s">
        <v>22</v>
      </c>
      <c r="E914" s="95">
        <v>0.44500000000000001</v>
      </c>
      <c r="F914" s="94">
        <v>542.01011849173858</v>
      </c>
      <c r="G914" s="94">
        <f>E914*F914</f>
        <v>241.19450272882366</v>
      </c>
    </row>
    <row r="915" spans="1:7" ht="25.5" x14ac:dyDescent="0.3">
      <c r="A915" s="78"/>
      <c r="B915" s="64" t="s">
        <v>141</v>
      </c>
      <c r="C915" s="96"/>
      <c r="D915" s="83"/>
      <c r="E915" s="95"/>
      <c r="F915" s="94"/>
      <c r="G915" s="94"/>
    </row>
    <row r="916" spans="1:7" ht="15" x14ac:dyDescent="0.3">
      <c r="A916" s="78"/>
      <c r="B916" s="64" t="s">
        <v>15</v>
      </c>
      <c r="C916" s="96"/>
      <c r="D916" s="83"/>
      <c r="E916" s="95"/>
      <c r="F916" s="94"/>
      <c r="G916" s="94"/>
    </row>
    <row r="917" spans="1:7" ht="25.5" x14ac:dyDescent="0.3">
      <c r="A917" s="78">
        <v>18</v>
      </c>
      <c r="B917" s="63" t="s">
        <v>486</v>
      </c>
      <c r="C917" s="96" t="s">
        <v>356</v>
      </c>
      <c r="D917" s="83" t="s">
        <v>22</v>
      </c>
      <c r="E917" s="95">
        <v>5.5E-2</v>
      </c>
      <c r="F917" s="94">
        <v>142.52060265123922</v>
      </c>
      <c r="G917" s="94">
        <f>E917*F917</f>
        <v>7.8386331458181573</v>
      </c>
    </row>
    <row r="918" spans="1:7" ht="15" x14ac:dyDescent="0.3">
      <c r="A918" s="78"/>
      <c r="B918" s="64" t="s">
        <v>15</v>
      </c>
      <c r="C918" s="96"/>
      <c r="D918" s="83"/>
      <c r="E918" s="95"/>
      <c r="F918" s="94"/>
      <c r="G918" s="94"/>
    </row>
    <row r="919" spans="1:7" ht="15" customHeight="1" x14ac:dyDescent="0.3">
      <c r="A919" s="78">
        <v>19</v>
      </c>
      <c r="B919" s="89" t="s">
        <v>142</v>
      </c>
      <c r="C919" s="90" t="s">
        <v>566</v>
      </c>
      <c r="D919" s="83" t="s">
        <v>20</v>
      </c>
      <c r="E919" s="95">
        <v>0.29499999999999998</v>
      </c>
      <c r="F919" s="94">
        <v>197.83428364240856</v>
      </c>
      <c r="G919" s="94">
        <f>E919*F919</f>
        <v>58.361113674510527</v>
      </c>
    </row>
    <row r="920" spans="1:7" ht="15" customHeight="1" x14ac:dyDescent="0.3">
      <c r="A920" s="78"/>
      <c r="B920" s="89"/>
      <c r="C920" s="90"/>
      <c r="D920" s="83"/>
      <c r="E920" s="95"/>
      <c r="F920" s="94"/>
      <c r="G920" s="94"/>
    </row>
    <row r="921" spans="1:7" ht="15" customHeight="1" x14ac:dyDescent="0.3">
      <c r="A921" s="78"/>
      <c r="B921" s="89"/>
      <c r="C921" s="90"/>
      <c r="D921" s="83"/>
      <c r="E921" s="95"/>
      <c r="F921" s="94"/>
      <c r="G921" s="94"/>
    </row>
    <row r="922" spans="1:7" ht="15" customHeight="1" x14ac:dyDescent="0.3">
      <c r="A922" s="78"/>
      <c r="B922" s="89"/>
      <c r="C922" s="90"/>
      <c r="D922" s="83"/>
      <c r="E922" s="95"/>
      <c r="F922" s="94"/>
      <c r="G922" s="94"/>
    </row>
    <row r="923" spans="1:7" ht="15" customHeight="1" x14ac:dyDescent="0.3">
      <c r="A923" s="78">
        <v>20</v>
      </c>
      <c r="B923" s="89" t="s">
        <v>142</v>
      </c>
      <c r="C923" s="90" t="s">
        <v>567</v>
      </c>
      <c r="D923" s="83" t="s">
        <v>20</v>
      </c>
      <c r="E923" s="82">
        <v>0.55000000000000004</v>
      </c>
      <c r="F923" s="94">
        <v>175.56170731991199</v>
      </c>
      <c r="G923" s="94">
        <f>E923*F923</f>
        <v>96.558939025951602</v>
      </c>
    </row>
    <row r="924" spans="1:7" ht="15" customHeight="1" x14ac:dyDescent="0.3">
      <c r="A924" s="78"/>
      <c r="B924" s="89"/>
      <c r="C924" s="90"/>
      <c r="D924" s="83"/>
      <c r="E924" s="82"/>
      <c r="F924" s="94"/>
      <c r="G924" s="94"/>
    </row>
    <row r="925" spans="1:7" ht="15" customHeight="1" x14ac:dyDescent="0.3">
      <c r="A925" s="78"/>
      <c r="B925" s="89"/>
      <c r="C925" s="90"/>
      <c r="D925" s="83"/>
      <c r="E925" s="82"/>
      <c r="F925" s="94"/>
      <c r="G925" s="94"/>
    </row>
    <row r="926" spans="1:7" ht="15" customHeight="1" x14ac:dyDescent="0.3">
      <c r="A926" s="78"/>
      <c r="B926" s="89"/>
      <c r="C926" s="90"/>
      <c r="D926" s="83"/>
      <c r="E926" s="82"/>
      <c r="F926" s="94"/>
      <c r="G926" s="94"/>
    </row>
    <row r="927" spans="1:7" ht="30" x14ac:dyDescent="0.3">
      <c r="A927" s="5">
        <v>21</v>
      </c>
      <c r="B927" s="63" t="s">
        <v>148</v>
      </c>
      <c r="C927" s="13" t="s">
        <v>145</v>
      </c>
      <c r="D927" s="8" t="s">
        <v>20</v>
      </c>
      <c r="E927" s="21">
        <v>0.315</v>
      </c>
      <c r="F927" s="49">
        <v>584.73655552946059</v>
      </c>
      <c r="G927" s="49">
        <f>E927*F927</f>
        <v>184.1920149917801</v>
      </c>
    </row>
    <row r="928" spans="1:7" ht="30" x14ac:dyDescent="0.3">
      <c r="A928" s="5">
        <v>22</v>
      </c>
      <c r="B928" s="66" t="s">
        <v>149</v>
      </c>
      <c r="C928" s="13" t="s">
        <v>147</v>
      </c>
      <c r="D928" s="8" t="s">
        <v>20</v>
      </c>
      <c r="E928" s="21">
        <v>0.315</v>
      </c>
      <c r="F928" s="49">
        <v>420.86718864826031</v>
      </c>
      <c r="G928" s="49">
        <f>E928*F928</f>
        <v>132.57316442420199</v>
      </c>
    </row>
    <row r="929" spans="1:7" ht="30" x14ac:dyDescent="0.3">
      <c r="A929" s="5">
        <v>23</v>
      </c>
      <c r="B929" s="63" t="s">
        <v>148</v>
      </c>
      <c r="C929" s="9" t="s">
        <v>146</v>
      </c>
      <c r="D929" s="8" t="s">
        <v>20</v>
      </c>
      <c r="E929" s="18">
        <v>0.68</v>
      </c>
      <c r="F929" s="49">
        <v>606.21368269758227</v>
      </c>
      <c r="G929" s="49">
        <f>E929*F929</f>
        <v>412.22530423435597</v>
      </c>
    </row>
    <row r="930" spans="1:7" ht="30" x14ac:dyDescent="0.3">
      <c r="A930" s="5">
        <v>24</v>
      </c>
      <c r="B930" s="63" t="s">
        <v>150</v>
      </c>
      <c r="C930" s="9" t="s">
        <v>357</v>
      </c>
      <c r="D930" s="7" t="s">
        <v>6</v>
      </c>
      <c r="E930" s="38">
        <v>1.1494799999999999E-2</v>
      </c>
      <c r="F930" s="49">
        <v>259.08589159774777</v>
      </c>
      <c r="G930" s="49">
        <f>E930*F930</f>
        <v>2.9781405067377911</v>
      </c>
    </row>
    <row r="931" spans="1:7" ht="15" x14ac:dyDescent="0.3">
      <c r="A931" s="5"/>
      <c r="B931" s="64"/>
      <c r="C931" s="6" t="s">
        <v>25</v>
      </c>
      <c r="D931" s="7"/>
      <c r="E931" s="33"/>
      <c r="F931" s="49" t="s">
        <v>565</v>
      </c>
      <c r="G931" s="49"/>
    </row>
    <row r="932" spans="1:7" ht="30" x14ac:dyDescent="0.3">
      <c r="A932" s="5">
        <v>1</v>
      </c>
      <c r="B932" s="64" t="s">
        <v>378</v>
      </c>
      <c r="C932" s="26" t="s">
        <v>661</v>
      </c>
      <c r="D932" s="7" t="s">
        <v>11</v>
      </c>
      <c r="E932" s="34">
        <v>2</v>
      </c>
      <c r="F932" s="49">
        <v>2.2807861421818054</v>
      </c>
      <c r="G932" s="49">
        <f>E932*F932</f>
        <v>4.5615722843636108</v>
      </c>
    </row>
    <row r="933" spans="1:7" ht="30" x14ac:dyDescent="0.3">
      <c r="A933" s="5">
        <v>2</v>
      </c>
      <c r="B933" s="64" t="s">
        <v>358</v>
      </c>
      <c r="C933" s="26" t="s">
        <v>662</v>
      </c>
      <c r="D933" s="7" t="s">
        <v>7</v>
      </c>
      <c r="E933" s="34">
        <v>1</v>
      </c>
      <c r="F933" s="49">
        <v>1.3204002964069823</v>
      </c>
      <c r="G933" s="49">
        <f t="shared" ref="G933:G956" si="36">E933*F933</f>
        <v>1.3204002964069823</v>
      </c>
    </row>
    <row r="934" spans="1:7" ht="30" x14ac:dyDescent="0.3">
      <c r="A934" s="5">
        <v>3</v>
      </c>
      <c r="B934" s="64" t="s">
        <v>359</v>
      </c>
      <c r="C934" s="26" t="s">
        <v>663</v>
      </c>
      <c r="D934" s="7" t="s">
        <v>7</v>
      </c>
      <c r="E934" s="34">
        <v>2</v>
      </c>
      <c r="F934" s="49">
        <v>1.022834963255608</v>
      </c>
      <c r="G934" s="49">
        <f t="shared" si="36"/>
        <v>2.0456699265112159</v>
      </c>
    </row>
    <row r="935" spans="1:7" ht="60" x14ac:dyDescent="0.3">
      <c r="A935" s="5">
        <v>4</v>
      </c>
      <c r="B935" s="64" t="s">
        <v>129</v>
      </c>
      <c r="C935" s="26" t="s">
        <v>342</v>
      </c>
      <c r="D935" s="7" t="s">
        <v>6</v>
      </c>
      <c r="E935" s="35">
        <v>0.03</v>
      </c>
      <c r="F935" s="49">
        <v>3.0924395653927279</v>
      </c>
      <c r="G935" s="49">
        <f t="shared" si="36"/>
        <v>9.2773186961781828E-2</v>
      </c>
    </row>
    <row r="936" spans="1:7" ht="30" x14ac:dyDescent="0.3">
      <c r="A936" s="5">
        <v>5</v>
      </c>
      <c r="B936" s="64" t="s">
        <v>273</v>
      </c>
      <c r="C936" s="23" t="s">
        <v>664</v>
      </c>
      <c r="D936" s="1" t="s">
        <v>11</v>
      </c>
      <c r="E936" s="25">
        <v>1</v>
      </c>
      <c r="F936" s="49">
        <v>3.0924395653927279</v>
      </c>
      <c r="G936" s="49">
        <f t="shared" si="36"/>
        <v>3.0924395653927279</v>
      </c>
    </row>
    <row r="937" spans="1:7" ht="30" x14ac:dyDescent="0.3">
      <c r="A937" s="5">
        <v>6</v>
      </c>
      <c r="B937" s="64" t="s">
        <v>273</v>
      </c>
      <c r="C937" s="23" t="s">
        <v>665</v>
      </c>
      <c r="D937" s="1" t="s">
        <v>11</v>
      </c>
      <c r="E937" s="25">
        <v>1</v>
      </c>
      <c r="F937" s="49">
        <v>3.0924395653927279</v>
      </c>
      <c r="G937" s="49">
        <f t="shared" si="36"/>
        <v>3.0924395653927279</v>
      </c>
    </row>
    <row r="938" spans="1:7" ht="45" x14ac:dyDescent="0.3">
      <c r="A938" s="5">
        <v>7</v>
      </c>
      <c r="B938" s="64" t="s">
        <v>54</v>
      </c>
      <c r="C938" s="14" t="s">
        <v>171</v>
      </c>
      <c r="D938" s="7" t="s">
        <v>9</v>
      </c>
      <c r="E938" s="33">
        <v>0.5</v>
      </c>
      <c r="F938" s="49">
        <v>3.0924395653927279</v>
      </c>
      <c r="G938" s="49">
        <f t="shared" si="36"/>
        <v>1.546219782696364</v>
      </c>
    </row>
    <row r="939" spans="1:7" ht="45" x14ac:dyDescent="0.3">
      <c r="A939" s="5">
        <v>8</v>
      </c>
      <c r="B939" s="64" t="s">
        <v>61</v>
      </c>
      <c r="C939" s="14" t="s">
        <v>360</v>
      </c>
      <c r="D939" s="7" t="s">
        <v>9</v>
      </c>
      <c r="E939" s="32">
        <v>2</v>
      </c>
      <c r="F939" s="49">
        <v>3.0924395653927279</v>
      </c>
      <c r="G939" s="49">
        <f t="shared" si="36"/>
        <v>6.1848791307854558</v>
      </c>
    </row>
    <row r="940" spans="1:7" ht="30" x14ac:dyDescent="0.3">
      <c r="A940" s="5">
        <v>9</v>
      </c>
      <c r="B940" s="67" t="s">
        <v>38</v>
      </c>
      <c r="C940" s="14" t="s">
        <v>59</v>
      </c>
      <c r="D940" s="7" t="s">
        <v>9</v>
      </c>
      <c r="E940" s="32">
        <v>2</v>
      </c>
      <c r="F940" s="49">
        <v>10.768669595191605</v>
      </c>
      <c r="G940" s="49">
        <f t="shared" si="36"/>
        <v>21.537339190383211</v>
      </c>
    </row>
    <row r="941" spans="1:7" ht="30" x14ac:dyDescent="0.3">
      <c r="A941" s="5">
        <v>10</v>
      </c>
      <c r="B941" s="64" t="s">
        <v>23</v>
      </c>
      <c r="C941" s="14" t="s">
        <v>26</v>
      </c>
      <c r="D941" s="7" t="s">
        <v>9</v>
      </c>
      <c r="E941" s="32">
        <v>3</v>
      </c>
      <c r="F941" s="49">
        <v>6.9332142200970663</v>
      </c>
      <c r="G941" s="49">
        <f t="shared" si="36"/>
        <v>20.799642660291198</v>
      </c>
    </row>
    <row r="942" spans="1:7" ht="30" x14ac:dyDescent="0.3">
      <c r="A942" s="5">
        <v>11</v>
      </c>
      <c r="B942" s="64" t="s">
        <v>62</v>
      </c>
      <c r="C942" s="14" t="s">
        <v>60</v>
      </c>
      <c r="D942" s="7" t="s">
        <v>9</v>
      </c>
      <c r="E942" s="32">
        <v>3</v>
      </c>
      <c r="F942" s="49">
        <v>5.8894376241582664</v>
      </c>
      <c r="G942" s="49">
        <f t="shared" si="36"/>
        <v>17.6683128724748</v>
      </c>
    </row>
    <row r="943" spans="1:7" ht="45" x14ac:dyDescent="0.3">
      <c r="A943" s="5">
        <v>12</v>
      </c>
      <c r="B943" s="63" t="s">
        <v>68</v>
      </c>
      <c r="C943" s="14" t="s">
        <v>64</v>
      </c>
      <c r="D943" s="7" t="s">
        <v>9</v>
      </c>
      <c r="E943" s="32">
        <v>20</v>
      </c>
      <c r="F943" s="49">
        <v>5.6776069202720256</v>
      </c>
      <c r="G943" s="49">
        <f t="shared" si="36"/>
        <v>113.55213840544052</v>
      </c>
    </row>
    <row r="944" spans="1:7" ht="45" x14ac:dyDescent="0.3">
      <c r="A944" s="5">
        <v>13</v>
      </c>
      <c r="B944" s="68" t="s">
        <v>40</v>
      </c>
      <c r="C944" s="14" t="s">
        <v>65</v>
      </c>
      <c r="D944" s="7" t="s">
        <v>9</v>
      </c>
      <c r="E944" s="32">
        <v>72</v>
      </c>
      <c r="F944" s="49">
        <v>2.8953488570807502</v>
      </c>
      <c r="G944" s="49">
        <f t="shared" si="36"/>
        <v>208.46511770981402</v>
      </c>
    </row>
    <row r="945" spans="1:7" ht="30" x14ac:dyDescent="0.3">
      <c r="A945" s="5">
        <v>14</v>
      </c>
      <c r="B945" s="64" t="s">
        <v>76</v>
      </c>
      <c r="C945" s="14" t="s">
        <v>74</v>
      </c>
      <c r="D945" s="7" t="s">
        <v>7</v>
      </c>
      <c r="E945" s="34">
        <v>1</v>
      </c>
      <c r="F945" s="49">
        <v>138.73213286863324</v>
      </c>
      <c r="G945" s="49">
        <f t="shared" si="36"/>
        <v>138.73213286863324</v>
      </c>
    </row>
    <row r="946" spans="1:7" ht="30" x14ac:dyDescent="0.3">
      <c r="A946" s="5">
        <v>15</v>
      </c>
      <c r="B946" s="64" t="s">
        <v>80</v>
      </c>
      <c r="C946" s="13" t="s">
        <v>309</v>
      </c>
      <c r="D946" s="5" t="s">
        <v>7</v>
      </c>
      <c r="E946" s="25">
        <v>2</v>
      </c>
      <c r="F946" s="49">
        <v>16.317777630396829</v>
      </c>
      <c r="G946" s="49">
        <f t="shared" si="36"/>
        <v>32.635555260793659</v>
      </c>
    </row>
    <row r="947" spans="1:7" ht="45" x14ac:dyDescent="0.3">
      <c r="A947" s="5">
        <v>16</v>
      </c>
      <c r="B947" s="64" t="s">
        <v>362</v>
      </c>
      <c r="C947" s="13" t="s">
        <v>361</v>
      </c>
      <c r="D947" s="5" t="s">
        <v>7</v>
      </c>
      <c r="E947" s="25">
        <v>2</v>
      </c>
      <c r="F947" s="49">
        <v>24.296477004424933</v>
      </c>
      <c r="G947" s="49">
        <f t="shared" si="36"/>
        <v>48.592954008849865</v>
      </c>
    </row>
    <row r="948" spans="1:7" ht="30" x14ac:dyDescent="0.3">
      <c r="A948" s="5">
        <v>17</v>
      </c>
      <c r="B948" s="64" t="s">
        <v>41</v>
      </c>
      <c r="C948" s="13" t="s">
        <v>84</v>
      </c>
      <c r="D948" s="8" t="s">
        <v>42</v>
      </c>
      <c r="E948" s="5">
        <v>0.1</v>
      </c>
      <c r="F948" s="49">
        <v>677.17843840044964</v>
      </c>
      <c r="G948" s="49">
        <f t="shared" si="36"/>
        <v>67.717843840044964</v>
      </c>
    </row>
    <row r="949" spans="1:7" ht="30" x14ac:dyDescent="0.3">
      <c r="A949" s="5">
        <v>18</v>
      </c>
      <c r="B949" s="67" t="s">
        <v>41</v>
      </c>
      <c r="C949" s="13" t="s">
        <v>48</v>
      </c>
      <c r="D949" s="8" t="s">
        <v>42</v>
      </c>
      <c r="E949" s="5">
        <v>0.1</v>
      </c>
      <c r="F949" s="49">
        <v>353.10656069216566</v>
      </c>
      <c r="G949" s="49">
        <f t="shared" si="36"/>
        <v>35.31065606921657</v>
      </c>
    </row>
    <row r="950" spans="1:7" ht="30" x14ac:dyDescent="0.3">
      <c r="A950" s="5">
        <v>19</v>
      </c>
      <c r="B950" s="64" t="s">
        <v>41</v>
      </c>
      <c r="C950" s="13" t="s">
        <v>85</v>
      </c>
      <c r="D950" s="8" t="s">
        <v>42</v>
      </c>
      <c r="E950" s="5">
        <v>0.1</v>
      </c>
      <c r="F950" s="49">
        <v>353.10656069216566</v>
      </c>
      <c r="G950" s="49">
        <f t="shared" si="36"/>
        <v>35.31065606921657</v>
      </c>
    </row>
    <row r="951" spans="1:7" ht="30" x14ac:dyDescent="0.3">
      <c r="A951" s="5">
        <v>20</v>
      </c>
      <c r="B951" s="67" t="s">
        <v>12</v>
      </c>
      <c r="C951" s="13" t="s">
        <v>343</v>
      </c>
      <c r="D951" s="8" t="s">
        <v>7</v>
      </c>
      <c r="E951" s="5">
        <v>2</v>
      </c>
      <c r="F951" s="49">
        <v>25.04191782291284</v>
      </c>
      <c r="G951" s="49">
        <f t="shared" si="36"/>
        <v>50.08383564582568</v>
      </c>
    </row>
    <row r="952" spans="1:7" ht="30" x14ac:dyDescent="0.3">
      <c r="A952" s="5">
        <v>21</v>
      </c>
      <c r="B952" s="64" t="s">
        <v>17</v>
      </c>
      <c r="C952" s="14" t="s">
        <v>363</v>
      </c>
      <c r="D952" s="7" t="s">
        <v>6</v>
      </c>
      <c r="E952" s="5">
        <v>3.5999999999999997E-2</v>
      </c>
      <c r="F952" s="49">
        <v>2063.2370648174488</v>
      </c>
      <c r="G952" s="49">
        <f t="shared" si="36"/>
        <v>74.276534333428145</v>
      </c>
    </row>
    <row r="953" spans="1:7" ht="30" x14ac:dyDescent="0.3">
      <c r="A953" s="5">
        <v>22</v>
      </c>
      <c r="B953" s="64" t="s">
        <v>41</v>
      </c>
      <c r="C953" s="14" t="s">
        <v>364</v>
      </c>
      <c r="D953" s="8" t="s">
        <v>42</v>
      </c>
      <c r="E953" s="32">
        <v>0.8</v>
      </c>
      <c r="F953" s="49">
        <v>382.56764048382797</v>
      </c>
      <c r="G953" s="49">
        <f t="shared" si="36"/>
        <v>306.05411238706239</v>
      </c>
    </row>
    <row r="954" spans="1:7" ht="45" x14ac:dyDescent="0.3">
      <c r="A954" s="5">
        <v>23</v>
      </c>
      <c r="B954" s="67" t="s">
        <v>12</v>
      </c>
      <c r="C954" s="14" t="s">
        <v>87</v>
      </c>
      <c r="D954" s="7" t="s">
        <v>28</v>
      </c>
      <c r="E954" s="36">
        <v>88</v>
      </c>
      <c r="F954" s="49">
        <v>0.22095809843746625</v>
      </c>
      <c r="G954" s="49">
        <f t="shared" si="36"/>
        <v>19.44431266249703</v>
      </c>
    </row>
    <row r="955" spans="1:7" ht="45" x14ac:dyDescent="0.3">
      <c r="A955" s="5">
        <v>24</v>
      </c>
      <c r="B955" s="64" t="s">
        <v>366</v>
      </c>
      <c r="C955" s="14" t="s">
        <v>365</v>
      </c>
      <c r="D955" s="7" t="s">
        <v>9</v>
      </c>
      <c r="E955" s="36">
        <v>3</v>
      </c>
      <c r="F955" s="49">
        <v>4.728239316041436</v>
      </c>
      <c r="G955" s="49">
        <f t="shared" si="36"/>
        <v>14.184717948124309</v>
      </c>
    </row>
    <row r="956" spans="1:7" ht="62.25" x14ac:dyDescent="0.3">
      <c r="A956" s="5">
        <v>25</v>
      </c>
      <c r="B956" s="67" t="s">
        <v>12</v>
      </c>
      <c r="C956" s="14" t="s">
        <v>666</v>
      </c>
      <c r="D956" s="7" t="s">
        <v>7</v>
      </c>
      <c r="E956" s="39">
        <v>1</v>
      </c>
      <c r="F956" s="49">
        <v>4.1982038703118585</v>
      </c>
      <c r="G956" s="49">
        <f t="shared" si="36"/>
        <v>4.1982038703118585</v>
      </c>
    </row>
    <row r="957" spans="1:7" ht="25.9" customHeight="1" x14ac:dyDescent="0.3">
      <c r="A957" s="78">
        <v>26</v>
      </c>
      <c r="B957" s="97" t="s">
        <v>24</v>
      </c>
      <c r="C957" s="96" t="s">
        <v>656</v>
      </c>
      <c r="D957" s="83" t="s">
        <v>6</v>
      </c>
      <c r="E957" s="92">
        <f>4.8*0.004</f>
        <v>1.9199999999999998E-2</v>
      </c>
      <c r="F957" s="94">
        <v>815.00176177826984</v>
      </c>
      <c r="G957" s="94">
        <f>E957*F957</f>
        <v>15.648033826142779</v>
      </c>
    </row>
    <row r="958" spans="1:7" ht="25.15" customHeight="1" x14ac:dyDescent="0.3">
      <c r="A958" s="78"/>
      <c r="B958" s="97"/>
      <c r="C958" s="96"/>
      <c r="D958" s="83"/>
      <c r="E958" s="92"/>
      <c r="F958" s="94"/>
      <c r="G958" s="94"/>
    </row>
    <row r="959" spans="1:7" ht="45" x14ac:dyDescent="0.3">
      <c r="A959" s="5">
        <v>27</v>
      </c>
      <c r="B959" s="64" t="s">
        <v>12</v>
      </c>
      <c r="C959" s="13" t="s">
        <v>367</v>
      </c>
      <c r="D959" s="5" t="s">
        <v>6</v>
      </c>
      <c r="E959" s="35">
        <v>2.5000000000000001E-2</v>
      </c>
      <c r="F959" s="49">
        <v>883.83239374986488</v>
      </c>
      <c r="G959" s="49">
        <f>E959*F959</f>
        <v>22.095809843746622</v>
      </c>
    </row>
    <row r="960" spans="1:7" ht="15" x14ac:dyDescent="0.3">
      <c r="A960" s="5">
        <v>28</v>
      </c>
      <c r="B960" s="64" t="s">
        <v>12</v>
      </c>
      <c r="C960" s="13" t="s">
        <v>667</v>
      </c>
      <c r="D960" s="5" t="s">
        <v>162</v>
      </c>
      <c r="E960" s="34">
        <v>4</v>
      </c>
      <c r="F960" s="49">
        <v>2.2095809843746625</v>
      </c>
      <c r="G960" s="49">
        <f>E960*F960</f>
        <v>8.8383239374986502</v>
      </c>
    </row>
    <row r="961" spans="1:7" ht="32.65" customHeight="1" x14ac:dyDescent="0.3">
      <c r="A961" s="78">
        <v>29</v>
      </c>
      <c r="B961" s="97" t="s">
        <v>33</v>
      </c>
      <c r="C961" s="107" t="s">
        <v>368</v>
      </c>
      <c r="D961" s="85" t="s">
        <v>20</v>
      </c>
      <c r="E961" s="99">
        <f>4/100</f>
        <v>0.04</v>
      </c>
      <c r="F961" s="94">
        <v>110.4624096723106</v>
      </c>
      <c r="G961" s="94">
        <f>E961*F961</f>
        <v>4.4184963868924241</v>
      </c>
    </row>
    <row r="962" spans="1:7" ht="40.15" customHeight="1" x14ac:dyDescent="0.3">
      <c r="A962" s="78"/>
      <c r="B962" s="97"/>
      <c r="C962" s="107"/>
      <c r="D962" s="85"/>
      <c r="E962" s="99"/>
      <c r="F962" s="94"/>
      <c r="G962" s="94"/>
    </row>
    <row r="963" spans="1:7" ht="47.25" x14ac:dyDescent="0.3">
      <c r="A963" s="5">
        <v>30</v>
      </c>
      <c r="B963" s="64" t="s">
        <v>312</v>
      </c>
      <c r="C963" s="14" t="s">
        <v>369</v>
      </c>
      <c r="D963" s="7" t="s">
        <v>28</v>
      </c>
      <c r="E963" s="32">
        <v>2</v>
      </c>
      <c r="F963" s="49">
        <v>1.3204569018674817</v>
      </c>
      <c r="G963" s="49">
        <f>E963*F963</f>
        <v>2.6409138037349633</v>
      </c>
    </row>
    <row r="964" spans="1:7" ht="30" x14ac:dyDescent="0.3">
      <c r="A964" s="5">
        <v>31</v>
      </c>
      <c r="B964" s="64" t="s">
        <v>55</v>
      </c>
      <c r="C964" s="14" t="s">
        <v>370</v>
      </c>
      <c r="D964" s="7" t="s">
        <v>31</v>
      </c>
      <c r="E964" s="35">
        <v>3.0000000000000001E-3</v>
      </c>
      <c r="F964" s="49">
        <v>121.41293851921662</v>
      </c>
      <c r="G964" s="49">
        <f>E964*F964</f>
        <v>0.36423881555764986</v>
      </c>
    </row>
    <row r="965" spans="1:7" ht="45" x14ac:dyDescent="0.3">
      <c r="A965" s="5">
        <v>32</v>
      </c>
      <c r="B965" s="67" t="s">
        <v>39</v>
      </c>
      <c r="C965" s="14" t="s">
        <v>315</v>
      </c>
      <c r="D965" s="7" t="s">
        <v>31</v>
      </c>
      <c r="E965" s="35">
        <v>2.1999999999999999E-2</v>
      </c>
      <c r="F965" s="49">
        <v>175.43715287417601</v>
      </c>
      <c r="G965" s="49">
        <f t="shared" ref="G965:G966" si="37">E965*F965</f>
        <v>3.8596173632318718</v>
      </c>
    </row>
    <row r="966" spans="1:7" ht="45" x14ac:dyDescent="0.3">
      <c r="A966" s="5">
        <v>33</v>
      </c>
      <c r="B966" s="64" t="s">
        <v>32</v>
      </c>
      <c r="C966" s="14" t="s">
        <v>116</v>
      </c>
      <c r="D966" s="7" t="s">
        <v>31</v>
      </c>
      <c r="E966" s="35">
        <v>7.4999999999999997E-2</v>
      </c>
      <c r="F966" s="49">
        <v>130.67844811369437</v>
      </c>
      <c r="G966" s="49">
        <f t="shared" si="37"/>
        <v>9.8008836085270783</v>
      </c>
    </row>
    <row r="967" spans="1:7" ht="30" x14ac:dyDescent="0.3">
      <c r="A967" s="15"/>
      <c r="B967" s="4"/>
      <c r="C967" s="16" t="s">
        <v>625</v>
      </c>
      <c r="D967" s="15"/>
      <c r="E967" s="15"/>
      <c r="F967" s="50"/>
      <c r="G967" s="50"/>
    </row>
    <row r="968" spans="1:7" ht="30" x14ac:dyDescent="0.3">
      <c r="A968" s="5">
        <v>1</v>
      </c>
      <c r="B968" s="63" t="s">
        <v>13</v>
      </c>
      <c r="C968" s="13" t="s">
        <v>578</v>
      </c>
      <c r="D968" s="17" t="s">
        <v>10</v>
      </c>
      <c r="E968" s="18">
        <v>0.51</v>
      </c>
      <c r="F968" s="18">
        <v>42.57428981001307</v>
      </c>
      <c r="G968" s="18">
        <f>E968*F968</f>
        <v>21.712887803106668</v>
      </c>
    </row>
    <row r="969" spans="1:7" ht="30" x14ac:dyDescent="0.3">
      <c r="A969" s="5">
        <v>2</v>
      </c>
      <c r="B969" s="63" t="s">
        <v>593</v>
      </c>
      <c r="C969" s="23" t="s">
        <v>610</v>
      </c>
      <c r="D969" s="17" t="s">
        <v>10</v>
      </c>
      <c r="E969" s="18">
        <v>1.84</v>
      </c>
      <c r="F969" s="18">
        <v>56.356638286416256</v>
      </c>
      <c r="G969" s="18">
        <f t="shared" ref="G969:G970" si="38">E969*F969</f>
        <v>103.69621444700591</v>
      </c>
    </row>
    <row r="970" spans="1:7" ht="30" x14ac:dyDescent="0.3">
      <c r="A970" s="5">
        <v>3</v>
      </c>
      <c r="B970" s="64" t="s">
        <v>12</v>
      </c>
      <c r="C970" s="13" t="s">
        <v>611</v>
      </c>
      <c r="D970" s="17" t="s">
        <v>7</v>
      </c>
      <c r="E970" s="25">
        <v>1</v>
      </c>
      <c r="F970" s="18">
        <v>41.24551170832703</v>
      </c>
      <c r="G970" s="18">
        <f t="shared" si="38"/>
        <v>41.24551170832703</v>
      </c>
    </row>
    <row r="971" spans="1:7" ht="17.45" customHeight="1" x14ac:dyDescent="0.3">
      <c r="A971" s="78">
        <v>4</v>
      </c>
      <c r="B971" s="97" t="s">
        <v>596</v>
      </c>
      <c r="C971" s="96" t="s">
        <v>597</v>
      </c>
      <c r="D971" s="83" t="s">
        <v>10</v>
      </c>
      <c r="E971" s="82">
        <v>1.1000000000000001</v>
      </c>
      <c r="F971" s="82">
        <v>121.65271540688884</v>
      </c>
      <c r="G971" s="82">
        <f>E971*F971</f>
        <v>133.81798694757774</v>
      </c>
    </row>
    <row r="972" spans="1:7" ht="15" x14ac:dyDescent="0.3">
      <c r="A972" s="78"/>
      <c r="B972" s="97"/>
      <c r="C972" s="96"/>
      <c r="D972" s="83"/>
      <c r="E972" s="82"/>
      <c r="F972" s="82"/>
      <c r="G972" s="82"/>
    </row>
    <row r="973" spans="1:7" ht="20.45" customHeight="1" x14ac:dyDescent="0.3">
      <c r="A973" s="5">
        <v>5</v>
      </c>
      <c r="B973" s="63" t="s">
        <v>580</v>
      </c>
      <c r="C973" s="13" t="s">
        <v>653</v>
      </c>
      <c r="D973" s="5" t="s">
        <v>6</v>
      </c>
      <c r="E973" s="19">
        <f>7.2/1000</f>
        <v>7.1999999999999998E-3</v>
      </c>
      <c r="F973" s="18">
        <v>319.16660792297199</v>
      </c>
      <c r="G973" s="18">
        <f>E973*F973</f>
        <v>2.2979995770453985</v>
      </c>
    </row>
    <row r="974" spans="1:7" ht="45" x14ac:dyDescent="0.3">
      <c r="A974" s="5">
        <v>6</v>
      </c>
      <c r="B974" s="64" t="s">
        <v>12</v>
      </c>
      <c r="C974" s="26" t="s">
        <v>626</v>
      </c>
      <c r="D974" s="17" t="s">
        <v>7</v>
      </c>
      <c r="E974" s="25">
        <v>1</v>
      </c>
      <c r="F974" s="18">
        <v>64.696531222490123</v>
      </c>
      <c r="G974" s="18">
        <f>E974*F974</f>
        <v>64.696531222490123</v>
      </c>
    </row>
    <row r="975" spans="1:7" ht="30" x14ac:dyDescent="0.3">
      <c r="A975" s="5">
        <v>7</v>
      </c>
      <c r="B975" s="64" t="s">
        <v>12</v>
      </c>
      <c r="C975" s="26" t="s">
        <v>613</v>
      </c>
      <c r="D975" s="17" t="s">
        <v>7</v>
      </c>
      <c r="E975" s="25">
        <v>1</v>
      </c>
      <c r="F975" s="18">
        <v>180.44911372393076</v>
      </c>
      <c r="G975" s="18">
        <f>E975*F975</f>
        <v>180.44911372393076</v>
      </c>
    </row>
    <row r="976" spans="1:7" ht="15" x14ac:dyDescent="0.3">
      <c r="A976" s="78">
        <v>8</v>
      </c>
      <c r="B976" s="86" t="s">
        <v>588</v>
      </c>
      <c r="C976" s="96" t="s">
        <v>600</v>
      </c>
      <c r="D976" s="78" t="s">
        <v>6</v>
      </c>
      <c r="E976" s="95">
        <v>1.6E-2</v>
      </c>
      <c r="F976" s="99">
        <v>739.30797341848813</v>
      </c>
      <c r="G976" s="99">
        <f>E976*F976</f>
        <v>11.828927574695811</v>
      </c>
    </row>
    <row r="977" spans="1:7" ht="20.45" customHeight="1" x14ac:dyDescent="0.3">
      <c r="A977" s="78"/>
      <c r="B977" s="86"/>
      <c r="C977" s="96"/>
      <c r="D977" s="78"/>
      <c r="E977" s="95"/>
      <c r="F977" s="99"/>
      <c r="G977" s="99"/>
    </row>
    <row r="978" spans="1:7" ht="25.5" x14ac:dyDescent="0.3">
      <c r="A978" s="5">
        <v>9</v>
      </c>
      <c r="B978" s="68" t="s">
        <v>601</v>
      </c>
      <c r="C978" s="13" t="s">
        <v>602</v>
      </c>
      <c r="D978" s="5" t="s">
        <v>6</v>
      </c>
      <c r="E978" s="21">
        <v>1.4E-2</v>
      </c>
      <c r="F978" s="18">
        <v>736.52699479155422</v>
      </c>
      <c r="G978" s="18">
        <f>E978*F978</f>
        <v>10.311377927081759</v>
      </c>
    </row>
    <row r="979" spans="1:7" ht="30" x14ac:dyDescent="0.3">
      <c r="A979" s="5">
        <v>10</v>
      </c>
      <c r="B979" s="64" t="s">
        <v>175</v>
      </c>
      <c r="C979" s="13" t="s">
        <v>603</v>
      </c>
      <c r="D979" s="8" t="s">
        <v>20</v>
      </c>
      <c r="E979" s="28">
        <v>0.05</v>
      </c>
      <c r="F979" s="18">
        <v>213.16759831077613</v>
      </c>
      <c r="G979" s="18">
        <f>E979*F979</f>
        <v>10.658379915538807</v>
      </c>
    </row>
    <row r="980" spans="1:7" ht="45" x14ac:dyDescent="0.3">
      <c r="A980" s="5">
        <v>11</v>
      </c>
      <c r="B980" s="64" t="s">
        <v>604</v>
      </c>
      <c r="C980" s="13" t="s">
        <v>605</v>
      </c>
      <c r="D980" s="8" t="s">
        <v>20</v>
      </c>
      <c r="E980" s="28">
        <v>0.06</v>
      </c>
      <c r="F980" s="18">
        <v>346.64323946859417</v>
      </c>
      <c r="G980" s="18">
        <f>E980*F980</f>
        <v>20.798594368115651</v>
      </c>
    </row>
    <row r="981" spans="1:7" ht="25.5" x14ac:dyDescent="0.3">
      <c r="A981" s="5">
        <v>12</v>
      </c>
      <c r="B981" s="64" t="s">
        <v>175</v>
      </c>
      <c r="C981" s="26" t="s">
        <v>606</v>
      </c>
      <c r="D981" s="8" t="s">
        <v>20</v>
      </c>
      <c r="E981" s="27">
        <f>0.2/100</f>
        <v>2E-3</v>
      </c>
      <c r="F981" s="18">
        <v>213.16759831077613</v>
      </c>
      <c r="G981" s="18">
        <f>E981*F981</f>
        <v>0.42633519662155228</v>
      </c>
    </row>
    <row r="982" spans="1:7" ht="15" customHeight="1" x14ac:dyDescent="0.3">
      <c r="A982" s="78">
        <v>13</v>
      </c>
      <c r="B982" s="108" t="s">
        <v>607</v>
      </c>
      <c r="C982" s="96" t="s">
        <v>608</v>
      </c>
      <c r="D982" s="78" t="s">
        <v>6</v>
      </c>
      <c r="E982" s="95">
        <v>3.56E-2</v>
      </c>
      <c r="F982" s="98">
        <v>9.8958896870511026</v>
      </c>
      <c r="G982" s="98">
        <f>E982*F982</f>
        <v>0.35229367285901925</v>
      </c>
    </row>
    <row r="983" spans="1:7" ht="23.1" customHeight="1" x14ac:dyDescent="0.3">
      <c r="A983" s="78"/>
      <c r="B983" s="108"/>
      <c r="C983" s="96"/>
      <c r="D983" s="78"/>
      <c r="E983" s="95"/>
      <c r="F983" s="98"/>
      <c r="G983" s="98"/>
    </row>
    <row r="984" spans="1:7" ht="15" x14ac:dyDescent="0.3">
      <c r="A984" s="5"/>
      <c r="B984" s="64"/>
      <c r="C984" s="6" t="s">
        <v>541</v>
      </c>
      <c r="D984" s="7"/>
      <c r="E984" s="35"/>
      <c r="G984" s="49"/>
    </row>
    <row r="985" spans="1:7" ht="15" x14ac:dyDescent="0.3">
      <c r="A985" s="5"/>
      <c r="B985" s="63"/>
      <c r="C985" s="6" t="s">
        <v>43</v>
      </c>
      <c r="D985" s="7"/>
      <c r="E985" s="37"/>
      <c r="G985" s="49"/>
    </row>
    <row r="986" spans="1:7" ht="25.5" x14ac:dyDescent="0.3">
      <c r="A986" s="5">
        <v>1</v>
      </c>
      <c r="B986" s="64" t="s">
        <v>135</v>
      </c>
      <c r="C986" s="9" t="s">
        <v>133</v>
      </c>
      <c r="D986" s="8" t="s">
        <v>134</v>
      </c>
      <c r="E986" s="30">
        <v>284</v>
      </c>
      <c r="F986" s="49">
        <v>0.42932480293630632</v>
      </c>
      <c r="G986" s="49">
        <f>E986*F986</f>
        <v>121.928244033911</v>
      </c>
    </row>
    <row r="987" spans="1:7" ht="17.45" customHeight="1" x14ac:dyDescent="0.3">
      <c r="A987" s="78">
        <v>2</v>
      </c>
      <c r="B987" s="64" t="s">
        <v>136</v>
      </c>
      <c r="C987" s="79" t="s">
        <v>508</v>
      </c>
      <c r="D987" s="85" t="s">
        <v>21</v>
      </c>
      <c r="E987" s="95">
        <f>16/1000</f>
        <v>1.6E-2</v>
      </c>
      <c r="F987" s="94">
        <v>10904.781865159301</v>
      </c>
      <c r="G987" s="94">
        <f>E987*F987</f>
        <v>174.47650984254881</v>
      </c>
    </row>
    <row r="988" spans="1:7" ht="15" x14ac:dyDescent="0.3">
      <c r="A988" s="78"/>
      <c r="B988" s="63" t="s">
        <v>36</v>
      </c>
      <c r="C988" s="79"/>
      <c r="D988" s="85"/>
      <c r="E988" s="95"/>
      <c r="F988" s="94"/>
      <c r="G988" s="94"/>
    </row>
    <row r="989" spans="1:7" ht="38.25" x14ac:dyDescent="0.3">
      <c r="A989" s="78"/>
      <c r="B989" s="64" t="s">
        <v>137</v>
      </c>
      <c r="C989" s="79"/>
      <c r="D989" s="85"/>
      <c r="E989" s="95"/>
      <c r="F989" s="94"/>
      <c r="G989" s="94"/>
    </row>
    <row r="990" spans="1:7" ht="17.45" customHeight="1" x14ac:dyDescent="0.3">
      <c r="A990" s="78">
        <v>3</v>
      </c>
      <c r="B990" s="63" t="s">
        <v>37</v>
      </c>
      <c r="C990" s="96" t="s">
        <v>509</v>
      </c>
      <c r="D990" s="85" t="s">
        <v>21</v>
      </c>
      <c r="E990" s="93">
        <v>6.0999999999999999E-2</v>
      </c>
      <c r="F990" s="94">
        <v>11447.134632720003</v>
      </c>
      <c r="G990" s="94">
        <f>E990*F990</f>
        <v>698.27521259592015</v>
      </c>
    </row>
    <row r="991" spans="1:7" ht="15" x14ac:dyDescent="0.3">
      <c r="A991" s="78"/>
      <c r="B991" s="64" t="s">
        <v>53</v>
      </c>
      <c r="C991" s="96"/>
      <c r="D991" s="85"/>
      <c r="E991" s="93"/>
      <c r="F991" s="94"/>
      <c r="G991" s="94"/>
    </row>
    <row r="992" spans="1:7" ht="38.25" x14ac:dyDescent="0.3">
      <c r="A992" s="78"/>
      <c r="B992" s="64" t="s">
        <v>138</v>
      </c>
      <c r="C992" s="96"/>
      <c r="D992" s="85"/>
      <c r="E992" s="93"/>
      <c r="F992" s="94"/>
      <c r="G992" s="94"/>
    </row>
    <row r="993" spans="1:7" ht="17.45" customHeight="1" x14ac:dyDescent="0.3">
      <c r="A993" s="78">
        <v>4</v>
      </c>
      <c r="B993" s="63" t="s">
        <v>36</v>
      </c>
      <c r="C993" s="96" t="s">
        <v>510</v>
      </c>
      <c r="D993" s="85" t="s">
        <v>21</v>
      </c>
      <c r="E993" s="93">
        <v>6.0999999999999999E-2</v>
      </c>
      <c r="F993" s="94">
        <v>9288.6940866771765</v>
      </c>
      <c r="G993" s="94">
        <f>E993*F993</f>
        <v>566.61033928730774</v>
      </c>
    </row>
    <row r="994" spans="1:7" ht="15" x14ac:dyDescent="0.3">
      <c r="A994" s="78"/>
      <c r="B994" s="64" t="s">
        <v>35</v>
      </c>
      <c r="C994" s="96"/>
      <c r="D994" s="85"/>
      <c r="E994" s="93"/>
      <c r="F994" s="94"/>
      <c r="G994" s="94"/>
    </row>
    <row r="995" spans="1:7" ht="38.25" x14ac:dyDescent="0.3">
      <c r="A995" s="78"/>
      <c r="B995" s="64" t="s">
        <v>137</v>
      </c>
      <c r="C995" s="96"/>
      <c r="D995" s="85"/>
      <c r="E995" s="93"/>
      <c r="F995" s="94"/>
      <c r="G995" s="94"/>
    </row>
    <row r="996" spans="1:7" ht="30" x14ac:dyDescent="0.3">
      <c r="A996" s="5">
        <v>5</v>
      </c>
      <c r="B996" s="63" t="s">
        <v>16</v>
      </c>
      <c r="C996" s="10" t="s">
        <v>18</v>
      </c>
      <c r="D996" s="11" t="s">
        <v>10</v>
      </c>
      <c r="E996" s="32">
        <v>9</v>
      </c>
      <c r="F996" s="49">
        <v>8.0608684465148333</v>
      </c>
      <c r="G996" s="49">
        <f>E996*F996</f>
        <v>72.547816018633497</v>
      </c>
    </row>
    <row r="997" spans="1:7" ht="45" x14ac:dyDescent="0.3">
      <c r="A997" s="5">
        <v>6</v>
      </c>
      <c r="B997" s="65" t="s">
        <v>488</v>
      </c>
      <c r="C997" s="12" t="s">
        <v>139</v>
      </c>
      <c r="D997" s="8" t="s">
        <v>22</v>
      </c>
      <c r="E997" s="33">
        <v>0.28000000000000003</v>
      </c>
      <c r="F997" s="49">
        <v>585.33726796981887</v>
      </c>
      <c r="G997" s="49">
        <f>E997*F997</f>
        <v>163.89443503154931</v>
      </c>
    </row>
    <row r="998" spans="1:7" ht="38.25" x14ac:dyDescent="0.3">
      <c r="A998" s="78">
        <v>7</v>
      </c>
      <c r="B998" s="65" t="s">
        <v>488</v>
      </c>
      <c r="C998" s="96" t="s">
        <v>140</v>
      </c>
      <c r="D998" s="83" t="s">
        <v>22</v>
      </c>
      <c r="E998" s="95">
        <v>0.65500000000000003</v>
      </c>
      <c r="F998" s="94">
        <v>542.01011849173858</v>
      </c>
      <c r="G998" s="94">
        <f>E998*F998</f>
        <v>355.01662761208877</v>
      </c>
    </row>
    <row r="999" spans="1:7" ht="25.5" x14ac:dyDescent="0.3">
      <c r="A999" s="78"/>
      <c r="B999" s="64" t="s">
        <v>141</v>
      </c>
      <c r="C999" s="96"/>
      <c r="D999" s="83"/>
      <c r="E999" s="95"/>
      <c r="F999" s="94"/>
      <c r="G999" s="94"/>
    </row>
    <row r="1000" spans="1:7" ht="15" x14ac:dyDescent="0.3">
      <c r="A1000" s="78"/>
      <c r="B1000" s="64" t="s">
        <v>15</v>
      </c>
      <c r="C1000" s="96"/>
      <c r="D1000" s="83"/>
      <c r="E1000" s="95"/>
      <c r="F1000" s="94"/>
      <c r="G1000" s="94"/>
    </row>
    <row r="1001" spans="1:7" ht="15" customHeight="1" x14ac:dyDescent="0.3">
      <c r="A1001" s="78">
        <v>8</v>
      </c>
      <c r="B1001" s="89" t="s">
        <v>142</v>
      </c>
      <c r="C1001" s="90" t="s">
        <v>566</v>
      </c>
      <c r="D1001" s="83" t="s">
        <v>20</v>
      </c>
      <c r="E1001" s="82">
        <v>0.21</v>
      </c>
      <c r="F1001" s="94">
        <v>197.83428364240859</v>
      </c>
      <c r="G1001" s="94">
        <f>E1001*F1001</f>
        <v>41.545199564905801</v>
      </c>
    </row>
    <row r="1002" spans="1:7" ht="15" customHeight="1" x14ac:dyDescent="0.3">
      <c r="A1002" s="78"/>
      <c r="B1002" s="89"/>
      <c r="C1002" s="90"/>
      <c r="D1002" s="83"/>
      <c r="E1002" s="82"/>
      <c r="F1002" s="94"/>
      <c r="G1002" s="94"/>
    </row>
    <row r="1003" spans="1:7" ht="15" customHeight="1" x14ac:dyDescent="0.3">
      <c r="A1003" s="78"/>
      <c r="B1003" s="89"/>
      <c r="C1003" s="90"/>
      <c r="D1003" s="83"/>
      <c r="E1003" s="82"/>
      <c r="F1003" s="94"/>
      <c r="G1003" s="94"/>
    </row>
    <row r="1004" spans="1:7" ht="15" customHeight="1" x14ac:dyDescent="0.3">
      <c r="A1004" s="78"/>
      <c r="B1004" s="89"/>
      <c r="C1004" s="90"/>
      <c r="D1004" s="83"/>
      <c r="E1004" s="82"/>
      <c r="F1004" s="94"/>
      <c r="G1004" s="94"/>
    </row>
    <row r="1005" spans="1:7" ht="15" customHeight="1" x14ac:dyDescent="0.3">
      <c r="A1005" s="78">
        <v>9</v>
      </c>
      <c r="B1005" s="89" t="s">
        <v>142</v>
      </c>
      <c r="C1005" s="90" t="s">
        <v>567</v>
      </c>
      <c r="D1005" s="83" t="s">
        <v>20</v>
      </c>
      <c r="E1005" s="82">
        <v>1.1499999999999999</v>
      </c>
      <c r="F1005" s="94">
        <v>180.43477500274614</v>
      </c>
      <c r="G1005" s="94">
        <f>E1005*F1005</f>
        <v>207.49999125315804</v>
      </c>
    </row>
    <row r="1006" spans="1:7" ht="15" customHeight="1" x14ac:dyDescent="0.3">
      <c r="A1006" s="78"/>
      <c r="B1006" s="89"/>
      <c r="C1006" s="90"/>
      <c r="D1006" s="83"/>
      <c r="E1006" s="82"/>
      <c r="F1006" s="94"/>
      <c r="G1006" s="94"/>
    </row>
    <row r="1007" spans="1:7" ht="15" customHeight="1" x14ac:dyDescent="0.3">
      <c r="A1007" s="78"/>
      <c r="B1007" s="89"/>
      <c r="C1007" s="90"/>
      <c r="D1007" s="83"/>
      <c r="E1007" s="82"/>
      <c r="F1007" s="94"/>
      <c r="G1007" s="94"/>
    </row>
    <row r="1008" spans="1:7" ht="15" customHeight="1" x14ac:dyDescent="0.3">
      <c r="A1008" s="78"/>
      <c r="B1008" s="89"/>
      <c r="C1008" s="90"/>
      <c r="D1008" s="83"/>
      <c r="E1008" s="82"/>
      <c r="F1008" s="94"/>
      <c r="G1008" s="94"/>
    </row>
    <row r="1009" spans="1:7" ht="30" x14ac:dyDescent="0.3">
      <c r="A1009" s="5">
        <v>10</v>
      </c>
      <c r="B1009" s="63" t="s">
        <v>148</v>
      </c>
      <c r="C1009" s="13" t="s">
        <v>145</v>
      </c>
      <c r="D1009" s="8" t="s">
        <v>20</v>
      </c>
      <c r="E1009" s="18">
        <v>0.22</v>
      </c>
      <c r="F1009" s="49">
        <v>584.7365555294607</v>
      </c>
      <c r="G1009" s="49">
        <f>E1009*F1009</f>
        <v>128.64204221648134</v>
      </c>
    </row>
    <row r="1010" spans="1:7" ht="30" x14ac:dyDescent="0.3">
      <c r="A1010" s="5">
        <v>11</v>
      </c>
      <c r="B1010" s="66" t="s">
        <v>149</v>
      </c>
      <c r="C1010" s="13" t="s">
        <v>147</v>
      </c>
      <c r="D1010" s="8" t="s">
        <v>20</v>
      </c>
      <c r="E1010" s="18">
        <v>0.22</v>
      </c>
      <c r="F1010" s="49">
        <v>420.86718864826037</v>
      </c>
      <c r="G1010" s="49">
        <f>E1010*F1010</f>
        <v>92.590781502617276</v>
      </c>
    </row>
    <row r="1011" spans="1:7" ht="30" x14ac:dyDescent="0.3">
      <c r="A1011" s="5">
        <v>12</v>
      </c>
      <c r="B1011" s="63" t="s">
        <v>148</v>
      </c>
      <c r="C1011" s="9" t="s">
        <v>146</v>
      </c>
      <c r="D1011" s="8" t="s">
        <v>20</v>
      </c>
      <c r="E1011" s="18">
        <v>1.48</v>
      </c>
      <c r="F1011" s="49">
        <v>606.21368269758227</v>
      </c>
      <c r="G1011" s="49">
        <f>E1011*F1011</f>
        <v>897.1962503924218</v>
      </c>
    </row>
    <row r="1012" spans="1:7" ht="30" x14ac:dyDescent="0.3">
      <c r="A1012" s="5">
        <v>13</v>
      </c>
      <c r="B1012" s="63" t="s">
        <v>150</v>
      </c>
      <c r="C1012" s="9" t="s">
        <v>371</v>
      </c>
      <c r="D1012" s="7" t="s">
        <v>6</v>
      </c>
      <c r="E1012" s="38">
        <v>1.7551199999999999E-2</v>
      </c>
      <c r="F1012" s="49">
        <v>259.08589159774777</v>
      </c>
      <c r="G1012" s="49">
        <f>E1012*F1012</f>
        <v>4.5472683006103907</v>
      </c>
    </row>
    <row r="1013" spans="1:7" ht="15" x14ac:dyDescent="0.3">
      <c r="A1013" s="5"/>
      <c r="B1013" s="64"/>
      <c r="C1013" s="6" t="s">
        <v>25</v>
      </c>
      <c r="D1013" s="7"/>
      <c r="E1013" s="33"/>
      <c r="F1013" s="49" t="s">
        <v>565</v>
      </c>
      <c r="G1013" s="49"/>
    </row>
    <row r="1014" spans="1:7" ht="30" x14ac:dyDescent="0.3">
      <c r="A1014" s="5">
        <v>1</v>
      </c>
      <c r="B1014" s="64" t="s">
        <v>372</v>
      </c>
      <c r="C1014" s="23" t="s">
        <v>668</v>
      </c>
      <c r="D1014" s="1" t="s">
        <v>11</v>
      </c>
      <c r="E1014" s="25">
        <v>1</v>
      </c>
      <c r="F1014" s="49">
        <v>3.0924395653927279</v>
      </c>
      <c r="G1014" s="49">
        <f>E1014*F1014</f>
        <v>3.0924395653927279</v>
      </c>
    </row>
    <row r="1015" spans="1:7" ht="30" x14ac:dyDescent="0.3">
      <c r="A1015" s="5">
        <v>2</v>
      </c>
      <c r="B1015" s="64" t="s">
        <v>372</v>
      </c>
      <c r="C1015" s="23" t="s">
        <v>669</v>
      </c>
      <c r="D1015" s="1" t="s">
        <v>11</v>
      </c>
      <c r="E1015" s="25">
        <v>1</v>
      </c>
      <c r="F1015" s="49">
        <v>3.0924395653927279</v>
      </c>
      <c r="G1015" s="49">
        <f t="shared" ref="G1015:G1025" si="39">E1015*F1015</f>
        <v>3.0924395653927279</v>
      </c>
    </row>
    <row r="1016" spans="1:7" ht="30" x14ac:dyDescent="0.3">
      <c r="A1016" s="5">
        <v>3</v>
      </c>
      <c r="B1016" s="64" t="s">
        <v>23</v>
      </c>
      <c r="C1016" s="14" t="s">
        <v>26</v>
      </c>
      <c r="D1016" s="7" t="s">
        <v>9</v>
      </c>
      <c r="E1016" s="32">
        <v>2</v>
      </c>
      <c r="F1016" s="49">
        <v>6.9332142200970654</v>
      </c>
      <c r="G1016" s="49">
        <f t="shared" si="39"/>
        <v>13.866428440194131</v>
      </c>
    </row>
    <row r="1017" spans="1:7" ht="45" x14ac:dyDescent="0.3">
      <c r="A1017" s="5">
        <v>4</v>
      </c>
      <c r="B1017" s="68" t="s">
        <v>40</v>
      </c>
      <c r="C1017" s="14" t="s">
        <v>65</v>
      </c>
      <c r="D1017" s="7" t="s">
        <v>9</v>
      </c>
      <c r="E1017" s="32">
        <v>18</v>
      </c>
      <c r="F1017" s="49">
        <v>2.8953488570807502</v>
      </c>
      <c r="G1017" s="49">
        <f t="shared" si="39"/>
        <v>52.116279427453506</v>
      </c>
    </row>
    <row r="1018" spans="1:7" ht="45" x14ac:dyDescent="0.3">
      <c r="A1018" s="5">
        <v>5</v>
      </c>
      <c r="B1018" s="64" t="s">
        <v>69</v>
      </c>
      <c r="C1018" s="14" t="s">
        <v>66</v>
      </c>
      <c r="D1018" s="7" t="s">
        <v>9</v>
      </c>
      <c r="E1018" s="32">
        <v>100</v>
      </c>
      <c r="F1018" s="49">
        <v>2.1068230564569124</v>
      </c>
      <c r="G1018" s="49">
        <f t="shared" si="39"/>
        <v>210.68230564569123</v>
      </c>
    </row>
    <row r="1019" spans="1:7" ht="45" x14ac:dyDescent="0.3">
      <c r="A1019" s="5">
        <v>6</v>
      </c>
      <c r="B1019" s="64" t="s">
        <v>70</v>
      </c>
      <c r="C1019" s="14" t="s">
        <v>67</v>
      </c>
      <c r="D1019" s="7" t="s">
        <v>9</v>
      </c>
      <c r="E1019" s="32">
        <v>16</v>
      </c>
      <c r="F1019" s="49">
        <v>1.2475202185858054</v>
      </c>
      <c r="G1019" s="49">
        <f t="shared" si="39"/>
        <v>19.960323497372887</v>
      </c>
    </row>
    <row r="1020" spans="1:7" ht="30" x14ac:dyDescent="0.3">
      <c r="A1020" s="5">
        <v>7</v>
      </c>
      <c r="B1020" s="64" t="s">
        <v>110</v>
      </c>
      <c r="C1020" s="14" t="s">
        <v>46</v>
      </c>
      <c r="D1020" s="7" t="s">
        <v>7</v>
      </c>
      <c r="E1020" s="34">
        <v>1</v>
      </c>
      <c r="F1020" s="49">
        <v>62.683897782321544</v>
      </c>
      <c r="G1020" s="49">
        <f t="shared" si="39"/>
        <v>62.683897782321544</v>
      </c>
    </row>
    <row r="1021" spans="1:7" ht="30" x14ac:dyDescent="0.3">
      <c r="A1021" s="5">
        <v>8</v>
      </c>
      <c r="B1021" s="64" t="s">
        <v>34</v>
      </c>
      <c r="C1021" s="13" t="s">
        <v>47</v>
      </c>
      <c r="D1021" s="5" t="s">
        <v>7</v>
      </c>
      <c r="E1021" s="25">
        <v>2</v>
      </c>
      <c r="F1021" s="49">
        <v>15.5520006066828</v>
      </c>
      <c r="G1021" s="49">
        <f t="shared" si="39"/>
        <v>31.104001213365599</v>
      </c>
    </row>
    <row r="1022" spans="1:7" ht="30" x14ac:dyDescent="0.3">
      <c r="A1022" s="5">
        <v>9</v>
      </c>
      <c r="B1022" s="67" t="s">
        <v>41</v>
      </c>
      <c r="C1022" s="13" t="s">
        <v>48</v>
      </c>
      <c r="D1022" s="8" t="s">
        <v>42</v>
      </c>
      <c r="E1022" s="5">
        <v>0.1</v>
      </c>
      <c r="F1022" s="49">
        <v>353.10656069216566</v>
      </c>
      <c r="G1022" s="49">
        <f t="shared" si="39"/>
        <v>35.31065606921657</v>
      </c>
    </row>
    <row r="1023" spans="1:7" ht="30" x14ac:dyDescent="0.3">
      <c r="A1023" s="5">
        <v>10</v>
      </c>
      <c r="B1023" s="67" t="s">
        <v>41</v>
      </c>
      <c r="C1023" s="13" t="s">
        <v>100</v>
      </c>
      <c r="D1023" s="8" t="s">
        <v>42</v>
      </c>
      <c r="E1023" s="5">
        <v>0.1</v>
      </c>
      <c r="F1023" s="49">
        <v>191.07062183802378</v>
      </c>
      <c r="G1023" s="49">
        <f t="shared" si="39"/>
        <v>19.10706218380238</v>
      </c>
    </row>
    <row r="1024" spans="1:7" ht="30" x14ac:dyDescent="0.3">
      <c r="A1024" s="5">
        <v>11</v>
      </c>
      <c r="B1024" s="64" t="s">
        <v>41</v>
      </c>
      <c r="C1024" s="14" t="s">
        <v>118</v>
      </c>
      <c r="D1024" s="8" t="s">
        <v>42</v>
      </c>
      <c r="E1024" s="32">
        <v>0.8</v>
      </c>
      <c r="F1024" s="49">
        <v>80.591572619290673</v>
      </c>
      <c r="G1024" s="49">
        <f t="shared" si="39"/>
        <v>64.473258095432541</v>
      </c>
    </row>
    <row r="1025" spans="1:7" ht="45" x14ac:dyDescent="0.3">
      <c r="A1025" s="5">
        <v>12</v>
      </c>
      <c r="B1025" s="67" t="s">
        <v>12</v>
      </c>
      <c r="C1025" s="14" t="s">
        <v>87</v>
      </c>
      <c r="D1025" s="7" t="s">
        <v>28</v>
      </c>
      <c r="E1025" s="36">
        <v>134</v>
      </c>
      <c r="F1025" s="49">
        <v>0.22095809843746625</v>
      </c>
      <c r="G1025" s="49">
        <f t="shared" si="39"/>
        <v>29.608385190620478</v>
      </c>
    </row>
    <row r="1026" spans="1:7" ht="23.85" customHeight="1" x14ac:dyDescent="0.3">
      <c r="A1026" s="78">
        <v>13</v>
      </c>
      <c r="B1026" s="97" t="s">
        <v>24</v>
      </c>
      <c r="C1026" s="96" t="s">
        <v>654</v>
      </c>
      <c r="D1026" s="83" t="s">
        <v>6</v>
      </c>
      <c r="E1026" s="92">
        <f>4.8*0.001</f>
        <v>4.7999999999999996E-3</v>
      </c>
      <c r="F1026" s="94">
        <v>815.00176177826984</v>
      </c>
      <c r="G1026" s="94">
        <f>E1026*F1026</f>
        <v>3.9120084565356947</v>
      </c>
    </row>
    <row r="1027" spans="1:7" ht="27.2" customHeight="1" x14ac:dyDescent="0.3">
      <c r="A1027" s="78"/>
      <c r="B1027" s="97"/>
      <c r="C1027" s="96"/>
      <c r="D1027" s="83"/>
      <c r="E1027" s="92"/>
      <c r="F1027" s="94"/>
      <c r="G1027" s="94"/>
    </row>
    <row r="1028" spans="1:7" ht="27.75" customHeight="1" x14ac:dyDescent="0.3">
      <c r="A1028" s="78">
        <v>14</v>
      </c>
      <c r="B1028" s="97" t="s">
        <v>33</v>
      </c>
      <c r="C1028" s="79" t="s">
        <v>27</v>
      </c>
      <c r="D1028" s="85" t="s">
        <v>20</v>
      </c>
      <c r="E1028" s="99">
        <f>1/100</f>
        <v>0.01</v>
      </c>
      <c r="F1028" s="94">
        <v>110.4624096723106</v>
      </c>
      <c r="G1028" s="94">
        <f>E1028*F1028</f>
        <v>1.104624096723106</v>
      </c>
    </row>
    <row r="1029" spans="1:7" ht="29.25" customHeight="1" x14ac:dyDescent="0.3">
      <c r="A1029" s="78"/>
      <c r="B1029" s="97"/>
      <c r="C1029" s="79"/>
      <c r="D1029" s="85"/>
      <c r="E1029" s="99"/>
      <c r="F1029" s="94"/>
      <c r="G1029" s="94"/>
    </row>
    <row r="1030" spans="1:7" ht="47.25" x14ac:dyDescent="0.3">
      <c r="A1030" s="5">
        <v>15</v>
      </c>
      <c r="B1030" s="67" t="s">
        <v>49</v>
      </c>
      <c r="C1030" s="14" t="s">
        <v>373</v>
      </c>
      <c r="D1030" s="7" t="s">
        <v>28</v>
      </c>
      <c r="E1030" s="32">
        <v>1</v>
      </c>
      <c r="F1030" s="49">
        <v>1.3204569018674817</v>
      </c>
      <c r="G1030" s="49">
        <f>E1030*F1030</f>
        <v>1.3204569018674817</v>
      </c>
    </row>
    <row r="1031" spans="1:7" ht="45" x14ac:dyDescent="0.3">
      <c r="A1031" s="5">
        <v>16</v>
      </c>
      <c r="B1031" s="64" t="s">
        <v>32</v>
      </c>
      <c r="C1031" s="14" t="s">
        <v>116</v>
      </c>
      <c r="D1031" s="7" t="s">
        <v>31</v>
      </c>
      <c r="E1031" s="35">
        <v>0.02</v>
      </c>
      <c r="F1031" s="49">
        <v>130.67844811369437</v>
      </c>
      <c r="G1031" s="49">
        <f>E1031*F1031</f>
        <v>2.6135689622738876</v>
      </c>
    </row>
    <row r="1032" spans="1:7" ht="30" x14ac:dyDescent="0.3">
      <c r="A1032" s="5">
        <v>17</v>
      </c>
      <c r="B1032" s="64" t="s">
        <v>55</v>
      </c>
      <c r="C1032" s="14" t="s">
        <v>124</v>
      </c>
      <c r="D1032" s="7" t="s">
        <v>31</v>
      </c>
      <c r="E1032" s="35">
        <v>0.1</v>
      </c>
      <c r="F1032" s="49">
        <v>121.41293851921661</v>
      </c>
      <c r="G1032" s="49">
        <f>E1032*F1032</f>
        <v>12.141293851921661</v>
      </c>
    </row>
    <row r="1033" spans="1:7" ht="30" x14ac:dyDescent="0.3">
      <c r="A1033" s="5">
        <v>18</v>
      </c>
      <c r="B1033" s="64" t="s">
        <v>51</v>
      </c>
      <c r="C1033" s="14" t="s">
        <v>89</v>
      </c>
      <c r="D1033" s="7" t="s">
        <v>31</v>
      </c>
      <c r="E1033" s="35">
        <v>1.6E-2</v>
      </c>
      <c r="F1033" s="49">
        <v>114.9270818030822</v>
      </c>
      <c r="G1033" s="49">
        <f>E1033*F1033</f>
        <v>1.8388333088493152</v>
      </c>
    </row>
    <row r="1034" spans="1:7" ht="30" x14ac:dyDescent="0.3">
      <c r="A1034" s="15"/>
      <c r="B1034" s="4"/>
      <c r="C1034" s="16" t="s">
        <v>625</v>
      </c>
      <c r="D1034" s="15"/>
      <c r="E1034" s="15"/>
      <c r="F1034" s="50"/>
      <c r="G1034" s="50"/>
    </row>
    <row r="1035" spans="1:7" ht="30" x14ac:dyDescent="0.3">
      <c r="A1035" s="5">
        <v>1</v>
      </c>
      <c r="B1035" s="63" t="s">
        <v>13</v>
      </c>
      <c r="C1035" s="13" t="s">
        <v>578</v>
      </c>
      <c r="D1035" s="17" t="s">
        <v>10</v>
      </c>
      <c r="E1035" s="18">
        <v>0.51</v>
      </c>
      <c r="F1035" s="18">
        <v>42.57428981001307</v>
      </c>
      <c r="G1035" s="18">
        <f>E1035*F1035</f>
        <v>21.712887803106668</v>
      </c>
    </row>
    <row r="1036" spans="1:7" ht="30" x14ac:dyDescent="0.3">
      <c r="A1036" s="5">
        <v>2</v>
      </c>
      <c r="B1036" s="63" t="s">
        <v>593</v>
      </c>
      <c r="C1036" s="23" t="s">
        <v>610</v>
      </c>
      <c r="D1036" s="17" t="s">
        <v>10</v>
      </c>
      <c r="E1036" s="18">
        <v>1.84</v>
      </c>
      <c r="F1036" s="18">
        <v>56.356638286416256</v>
      </c>
      <c r="G1036" s="18">
        <f t="shared" ref="G1036:G1037" si="40">E1036*F1036</f>
        <v>103.69621444700591</v>
      </c>
    </row>
    <row r="1037" spans="1:7" ht="30" x14ac:dyDescent="0.3">
      <c r="A1037" s="5">
        <v>3</v>
      </c>
      <c r="B1037" s="64" t="s">
        <v>12</v>
      </c>
      <c r="C1037" s="13" t="s">
        <v>611</v>
      </c>
      <c r="D1037" s="17" t="s">
        <v>7</v>
      </c>
      <c r="E1037" s="25">
        <v>1</v>
      </c>
      <c r="F1037" s="18">
        <v>41.24551170832703</v>
      </c>
      <c r="G1037" s="18">
        <f t="shared" si="40"/>
        <v>41.24551170832703</v>
      </c>
    </row>
    <row r="1038" spans="1:7" ht="17.45" customHeight="1" x14ac:dyDescent="0.3">
      <c r="A1038" s="78">
        <v>4</v>
      </c>
      <c r="B1038" s="97" t="s">
        <v>596</v>
      </c>
      <c r="C1038" s="96" t="s">
        <v>597</v>
      </c>
      <c r="D1038" s="83" t="s">
        <v>10</v>
      </c>
      <c r="E1038" s="82">
        <v>1.1000000000000001</v>
      </c>
      <c r="F1038" s="82">
        <v>121.65271540688884</v>
      </c>
      <c r="G1038" s="82">
        <f>E1038*F1038</f>
        <v>133.81798694757774</v>
      </c>
    </row>
    <row r="1039" spans="1:7" ht="15" x14ac:dyDescent="0.3">
      <c r="A1039" s="78"/>
      <c r="B1039" s="97"/>
      <c r="C1039" s="96"/>
      <c r="D1039" s="83"/>
      <c r="E1039" s="82"/>
      <c r="F1039" s="82"/>
      <c r="G1039" s="82"/>
    </row>
    <row r="1040" spans="1:7" ht="15" customHeight="1" x14ac:dyDescent="0.3">
      <c r="A1040" s="5">
        <v>5</v>
      </c>
      <c r="B1040" s="63" t="s">
        <v>580</v>
      </c>
      <c r="C1040" s="13" t="s">
        <v>653</v>
      </c>
      <c r="D1040" s="5" t="s">
        <v>6</v>
      </c>
      <c r="E1040" s="19">
        <f>7.2/1000</f>
        <v>7.1999999999999998E-3</v>
      </c>
      <c r="F1040" s="18">
        <v>319.16660792297199</v>
      </c>
      <c r="G1040" s="18">
        <f>E1040*F1040</f>
        <v>2.2979995770453985</v>
      </c>
    </row>
    <row r="1041" spans="1:7" ht="45" x14ac:dyDescent="0.3">
      <c r="A1041" s="5">
        <v>6</v>
      </c>
      <c r="B1041" s="64" t="s">
        <v>12</v>
      </c>
      <c r="C1041" s="26" t="s">
        <v>626</v>
      </c>
      <c r="D1041" s="17" t="s">
        <v>7</v>
      </c>
      <c r="E1041" s="25">
        <v>1</v>
      </c>
      <c r="F1041" s="18">
        <v>64.696531222490123</v>
      </c>
      <c r="G1041" s="18">
        <f>E1041*F1041</f>
        <v>64.696531222490123</v>
      </c>
    </row>
    <row r="1042" spans="1:7" ht="30" x14ac:dyDescent="0.3">
      <c r="A1042" s="5">
        <v>7</v>
      </c>
      <c r="B1042" s="64" t="s">
        <v>12</v>
      </c>
      <c r="C1042" s="26" t="s">
        <v>613</v>
      </c>
      <c r="D1042" s="17" t="s">
        <v>7</v>
      </c>
      <c r="E1042" s="25">
        <v>1</v>
      </c>
      <c r="F1042" s="18">
        <v>180.44911372393076</v>
      </c>
      <c r="G1042" s="18">
        <f>E1042*F1042</f>
        <v>180.44911372393076</v>
      </c>
    </row>
    <row r="1043" spans="1:7" ht="15" x14ac:dyDescent="0.3">
      <c r="A1043" s="78">
        <v>8</v>
      </c>
      <c r="B1043" s="86" t="s">
        <v>588</v>
      </c>
      <c r="C1043" s="96" t="s">
        <v>600</v>
      </c>
      <c r="D1043" s="78" t="s">
        <v>6</v>
      </c>
      <c r="E1043" s="95">
        <v>1.6E-2</v>
      </c>
      <c r="F1043" s="99">
        <v>739.30797341848813</v>
      </c>
      <c r="G1043" s="99">
        <f>E1043*F1043</f>
        <v>11.828927574695811</v>
      </c>
    </row>
    <row r="1044" spans="1:7" ht="26.45" customHeight="1" x14ac:dyDescent="0.3">
      <c r="A1044" s="78"/>
      <c r="B1044" s="86"/>
      <c r="C1044" s="96"/>
      <c r="D1044" s="78"/>
      <c r="E1044" s="95"/>
      <c r="F1044" s="99"/>
      <c r="G1044" s="99"/>
    </row>
    <row r="1045" spans="1:7" ht="25.5" x14ac:dyDescent="0.3">
      <c r="A1045" s="5">
        <v>9</v>
      </c>
      <c r="B1045" s="68" t="s">
        <v>601</v>
      </c>
      <c r="C1045" s="13" t="s">
        <v>602</v>
      </c>
      <c r="D1045" s="5" t="s">
        <v>6</v>
      </c>
      <c r="E1045" s="21">
        <v>1.4E-2</v>
      </c>
      <c r="F1045" s="18">
        <v>736.52699479155422</v>
      </c>
      <c r="G1045" s="18">
        <f>E1045*F1045</f>
        <v>10.311377927081759</v>
      </c>
    </row>
    <row r="1046" spans="1:7" ht="42.2" customHeight="1" x14ac:dyDescent="0.3">
      <c r="A1046" s="5">
        <v>10</v>
      </c>
      <c r="B1046" s="64" t="s">
        <v>175</v>
      </c>
      <c r="C1046" s="13" t="s">
        <v>603</v>
      </c>
      <c r="D1046" s="8" t="s">
        <v>20</v>
      </c>
      <c r="E1046" s="28">
        <v>0.05</v>
      </c>
      <c r="F1046" s="18">
        <v>213.16759831077613</v>
      </c>
      <c r="G1046" s="18">
        <f>E1046*F1046</f>
        <v>10.658379915538807</v>
      </c>
    </row>
    <row r="1047" spans="1:7" ht="45" x14ac:dyDescent="0.3">
      <c r="A1047" s="5">
        <v>11</v>
      </c>
      <c r="B1047" s="64" t="s">
        <v>604</v>
      </c>
      <c r="C1047" s="13" t="s">
        <v>605</v>
      </c>
      <c r="D1047" s="8" t="s">
        <v>20</v>
      </c>
      <c r="E1047" s="28">
        <v>0.06</v>
      </c>
      <c r="F1047" s="18">
        <v>346.64323946859417</v>
      </c>
      <c r="G1047" s="18">
        <f>E1047*F1047</f>
        <v>20.798594368115651</v>
      </c>
    </row>
    <row r="1048" spans="1:7" ht="25.5" x14ac:dyDescent="0.3">
      <c r="A1048" s="5">
        <v>12</v>
      </c>
      <c r="B1048" s="64" t="s">
        <v>175</v>
      </c>
      <c r="C1048" s="26" t="s">
        <v>606</v>
      </c>
      <c r="D1048" s="8" t="s">
        <v>20</v>
      </c>
      <c r="E1048" s="27">
        <f>0.2/100</f>
        <v>2E-3</v>
      </c>
      <c r="F1048" s="18">
        <v>213.16759831077613</v>
      </c>
      <c r="G1048" s="18">
        <f>E1048*F1048</f>
        <v>0.42633519662155228</v>
      </c>
    </row>
    <row r="1049" spans="1:7" ht="15" customHeight="1" x14ac:dyDescent="0.3">
      <c r="A1049" s="78">
        <v>13</v>
      </c>
      <c r="B1049" s="108" t="s">
        <v>607</v>
      </c>
      <c r="C1049" s="96" t="s">
        <v>608</v>
      </c>
      <c r="D1049" s="78" t="s">
        <v>6</v>
      </c>
      <c r="E1049" s="95">
        <v>3.56E-2</v>
      </c>
      <c r="F1049" s="98">
        <v>9.8958896870511026</v>
      </c>
      <c r="G1049" s="98">
        <f>E1049*F1049</f>
        <v>0.35229367285901925</v>
      </c>
    </row>
    <row r="1050" spans="1:7" ht="21.75" customHeight="1" x14ac:dyDescent="0.3">
      <c r="A1050" s="78"/>
      <c r="B1050" s="108"/>
      <c r="C1050" s="96"/>
      <c r="D1050" s="78"/>
      <c r="E1050" s="95"/>
      <c r="F1050" s="98"/>
      <c r="G1050" s="98"/>
    </row>
    <row r="1051" spans="1:7" ht="15" x14ac:dyDescent="0.3">
      <c r="A1051" s="5"/>
      <c r="B1051" s="63"/>
      <c r="C1051" s="6" t="s">
        <v>542</v>
      </c>
      <c r="D1051" s="7"/>
      <c r="E1051" s="37"/>
      <c r="G1051" s="49"/>
    </row>
    <row r="1052" spans="1:7" ht="15" x14ac:dyDescent="0.3">
      <c r="A1052" s="5"/>
      <c r="B1052" s="63"/>
      <c r="C1052" s="6" t="s">
        <v>43</v>
      </c>
      <c r="D1052" s="7"/>
      <c r="E1052" s="37"/>
      <c r="G1052" s="49"/>
    </row>
    <row r="1053" spans="1:7" ht="25.5" x14ac:dyDescent="0.3">
      <c r="A1053" s="5">
        <v>1</v>
      </c>
      <c r="B1053" s="64" t="s">
        <v>135</v>
      </c>
      <c r="C1053" s="9" t="s">
        <v>133</v>
      </c>
      <c r="D1053" s="8" t="s">
        <v>134</v>
      </c>
      <c r="E1053" s="30">
        <v>102</v>
      </c>
      <c r="F1053" s="49">
        <v>0.42932480293630632</v>
      </c>
      <c r="G1053" s="49">
        <f>E1053*F1053</f>
        <v>43.791129899503247</v>
      </c>
    </row>
    <row r="1054" spans="1:7" ht="17.45" customHeight="1" x14ac:dyDescent="0.3">
      <c r="A1054" s="78">
        <v>2</v>
      </c>
      <c r="B1054" s="64" t="s">
        <v>136</v>
      </c>
      <c r="C1054" s="79" t="s">
        <v>508</v>
      </c>
      <c r="D1054" s="85" t="s">
        <v>21</v>
      </c>
      <c r="E1054" s="95">
        <f>5/1000</f>
        <v>5.0000000000000001E-3</v>
      </c>
      <c r="F1054" s="94">
        <v>10904.781865159302</v>
      </c>
      <c r="G1054" s="94">
        <f>E1054*F1054</f>
        <v>54.523909325796517</v>
      </c>
    </row>
    <row r="1055" spans="1:7" ht="15" x14ac:dyDescent="0.3">
      <c r="A1055" s="78"/>
      <c r="B1055" s="63" t="s">
        <v>36</v>
      </c>
      <c r="C1055" s="79"/>
      <c r="D1055" s="85"/>
      <c r="E1055" s="95"/>
      <c r="F1055" s="94"/>
      <c r="G1055" s="94"/>
    </row>
    <row r="1056" spans="1:7" ht="38.25" x14ac:dyDescent="0.3">
      <c r="A1056" s="78"/>
      <c r="B1056" s="64" t="s">
        <v>137</v>
      </c>
      <c r="C1056" s="79"/>
      <c r="D1056" s="85"/>
      <c r="E1056" s="95"/>
      <c r="F1056" s="94"/>
      <c r="G1056" s="94"/>
    </row>
    <row r="1057" spans="1:7" ht="17.45" customHeight="1" x14ac:dyDescent="0.3">
      <c r="A1057" s="78">
        <v>3</v>
      </c>
      <c r="B1057" s="63" t="s">
        <v>37</v>
      </c>
      <c r="C1057" s="96" t="s">
        <v>509</v>
      </c>
      <c r="D1057" s="85" t="s">
        <v>21</v>
      </c>
      <c r="E1057" s="91">
        <v>1.4500000000000001E-2</v>
      </c>
      <c r="F1057" s="94">
        <v>10640.336901651941</v>
      </c>
      <c r="G1057" s="94">
        <f>E1057*F1057</f>
        <v>154.28488507395315</v>
      </c>
    </row>
    <row r="1058" spans="1:7" ht="38.25" x14ac:dyDescent="0.3">
      <c r="A1058" s="78"/>
      <c r="B1058" s="64" t="s">
        <v>138</v>
      </c>
      <c r="C1058" s="96"/>
      <c r="D1058" s="85"/>
      <c r="E1058" s="91"/>
      <c r="F1058" s="94"/>
      <c r="G1058" s="94"/>
    </row>
    <row r="1059" spans="1:7" ht="17.45" customHeight="1" x14ac:dyDescent="0.3">
      <c r="A1059" s="78">
        <v>4</v>
      </c>
      <c r="B1059" s="63" t="s">
        <v>36</v>
      </c>
      <c r="C1059" s="96" t="s">
        <v>510</v>
      </c>
      <c r="D1059" s="85" t="s">
        <v>21</v>
      </c>
      <c r="E1059" s="91">
        <v>1.4500000000000001E-2</v>
      </c>
      <c r="F1059" s="94">
        <v>9079.4493739268037</v>
      </c>
      <c r="G1059" s="94">
        <f>E1059*F1059</f>
        <v>131.65201592193867</v>
      </c>
    </row>
    <row r="1060" spans="1:7" ht="38.25" x14ac:dyDescent="0.3">
      <c r="A1060" s="78"/>
      <c r="B1060" s="64" t="s">
        <v>137</v>
      </c>
      <c r="C1060" s="96"/>
      <c r="D1060" s="85"/>
      <c r="E1060" s="91"/>
      <c r="F1060" s="94"/>
      <c r="G1060" s="94"/>
    </row>
    <row r="1061" spans="1:7" ht="30" x14ac:dyDescent="0.3">
      <c r="A1061" s="5">
        <v>5</v>
      </c>
      <c r="B1061" s="63" t="s">
        <v>16</v>
      </c>
      <c r="C1061" s="10" t="s">
        <v>18</v>
      </c>
      <c r="D1061" s="11" t="s">
        <v>10</v>
      </c>
      <c r="E1061" s="32">
        <v>3</v>
      </c>
      <c r="F1061" s="49">
        <v>8.0608684465148333</v>
      </c>
      <c r="G1061" s="49">
        <f>E1061*F1061</f>
        <v>24.182605339544502</v>
      </c>
    </row>
    <row r="1062" spans="1:7" ht="45" x14ac:dyDescent="0.3">
      <c r="A1062" s="5">
        <v>6</v>
      </c>
      <c r="B1062" s="65" t="s">
        <v>488</v>
      </c>
      <c r="C1062" s="12" t="s">
        <v>139</v>
      </c>
      <c r="D1062" s="8" t="s">
        <v>22</v>
      </c>
      <c r="E1062" s="33">
        <v>0.08</v>
      </c>
      <c r="F1062" s="49">
        <v>585.33726796981887</v>
      </c>
      <c r="G1062" s="49">
        <f>E1062*F1062</f>
        <v>46.826981437585509</v>
      </c>
    </row>
    <row r="1063" spans="1:7" ht="25.5" x14ac:dyDescent="0.3">
      <c r="A1063" s="78">
        <v>7</v>
      </c>
      <c r="B1063" s="64" t="s">
        <v>141</v>
      </c>
      <c r="C1063" s="96" t="s">
        <v>140</v>
      </c>
      <c r="D1063" s="83" t="s">
        <v>22</v>
      </c>
      <c r="E1063" s="82">
        <v>0.15</v>
      </c>
      <c r="F1063" s="94">
        <v>539.3312019745656</v>
      </c>
      <c r="G1063" s="94">
        <f>E1063*F1063</f>
        <v>80.89968029618484</v>
      </c>
    </row>
    <row r="1064" spans="1:7" ht="15" x14ac:dyDescent="0.3">
      <c r="A1064" s="78"/>
      <c r="B1064" s="64" t="s">
        <v>15</v>
      </c>
      <c r="C1064" s="96"/>
      <c r="D1064" s="83"/>
      <c r="E1064" s="82"/>
      <c r="F1064" s="94"/>
      <c r="G1064" s="94"/>
    </row>
    <row r="1065" spans="1:7" ht="15" customHeight="1" x14ac:dyDescent="0.3">
      <c r="A1065" s="78">
        <v>8</v>
      </c>
      <c r="B1065" s="89" t="s">
        <v>142</v>
      </c>
      <c r="C1065" s="90" t="s">
        <v>567</v>
      </c>
      <c r="D1065" s="83" t="s">
        <v>20</v>
      </c>
      <c r="E1065" s="82">
        <v>0.4</v>
      </c>
      <c r="F1065" s="94">
        <v>175.56170731991196</v>
      </c>
      <c r="G1065" s="94">
        <f>E1065*F1065</f>
        <v>70.224682927964793</v>
      </c>
    </row>
    <row r="1066" spans="1:7" ht="15" customHeight="1" x14ac:dyDescent="0.3">
      <c r="A1066" s="78"/>
      <c r="B1066" s="89"/>
      <c r="C1066" s="90"/>
      <c r="D1066" s="83"/>
      <c r="E1066" s="82"/>
      <c r="F1066" s="94"/>
      <c r="G1066" s="94"/>
    </row>
    <row r="1067" spans="1:7" ht="15" customHeight="1" x14ac:dyDescent="0.3">
      <c r="A1067" s="78"/>
      <c r="B1067" s="89"/>
      <c r="C1067" s="90"/>
      <c r="D1067" s="83"/>
      <c r="E1067" s="82"/>
      <c r="F1067" s="94"/>
      <c r="G1067" s="94"/>
    </row>
    <row r="1068" spans="1:7" ht="15" customHeight="1" x14ac:dyDescent="0.3">
      <c r="A1068" s="78"/>
      <c r="B1068" s="89"/>
      <c r="C1068" s="90"/>
      <c r="D1068" s="83"/>
      <c r="E1068" s="82"/>
      <c r="F1068" s="94"/>
      <c r="G1068" s="94"/>
    </row>
    <row r="1069" spans="1:7" ht="30" x14ac:dyDescent="0.3">
      <c r="A1069" s="5">
        <v>9</v>
      </c>
      <c r="B1069" s="63" t="s">
        <v>148</v>
      </c>
      <c r="C1069" s="9" t="s">
        <v>146</v>
      </c>
      <c r="D1069" s="8" t="s">
        <v>20</v>
      </c>
      <c r="E1069" s="18">
        <v>0.5</v>
      </c>
      <c r="F1069" s="49">
        <v>606.21368269758227</v>
      </c>
      <c r="G1069" s="49">
        <f>E1069*F1069</f>
        <v>303.10684134879114</v>
      </c>
    </row>
    <row r="1070" spans="1:7" ht="30" x14ac:dyDescent="0.3">
      <c r="A1070" s="5">
        <v>10</v>
      </c>
      <c r="B1070" s="63" t="s">
        <v>150</v>
      </c>
      <c r="C1070" s="9" t="s">
        <v>334</v>
      </c>
      <c r="D1070" s="7" t="s">
        <v>6</v>
      </c>
      <c r="E1070" s="38">
        <v>6.3036000000000003E-3</v>
      </c>
      <c r="F1070" s="49">
        <v>259.08589159774777</v>
      </c>
      <c r="G1070" s="49">
        <f>E1070*F1070</f>
        <v>1.6331738262755631</v>
      </c>
    </row>
    <row r="1071" spans="1:7" ht="15" x14ac:dyDescent="0.3">
      <c r="A1071" s="5"/>
      <c r="B1071" s="64"/>
      <c r="C1071" s="6" t="s">
        <v>25</v>
      </c>
      <c r="D1071" s="7"/>
      <c r="E1071" s="33"/>
      <c r="G1071" s="49"/>
    </row>
    <row r="1072" spans="1:7" ht="45" x14ac:dyDescent="0.3">
      <c r="A1072" s="5">
        <v>1</v>
      </c>
      <c r="B1072" s="64" t="s">
        <v>50</v>
      </c>
      <c r="C1072" s="14" t="s">
        <v>119</v>
      </c>
      <c r="D1072" s="7" t="s">
        <v>9</v>
      </c>
      <c r="E1072" s="32">
        <v>50</v>
      </c>
      <c r="F1072" s="49">
        <v>0.9350854673952278</v>
      </c>
      <c r="G1072" s="49">
        <f>E1072*F1072</f>
        <v>46.754273369761393</v>
      </c>
    </row>
    <row r="1073" spans="1:7" ht="30" x14ac:dyDescent="0.3">
      <c r="A1073" s="5">
        <v>2</v>
      </c>
      <c r="B1073" s="64" t="s">
        <v>41</v>
      </c>
      <c r="C1073" s="14" t="s">
        <v>122</v>
      </c>
      <c r="D1073" s="8" t="s">
        <v>42</v>
      </c>
      <c r="E1073" s="32">
        <v>0.2</v>
      </c>
      <c r="F1073" s="49">
        <v>80.591572619290673</v>
      </c>
      <c r="G1073" s="49">
        <f t="shared" ref="G1073:G1076" si="41">E1073*F1073</f>
        <v>16.118314523858135</v>
      </c>
    </row>
    <row r="1074" spans="1:7" ht="30" x14ac:dyDescent="0.3">
      <c r="A1074" s="5">
        <v>3</v>
      </c>
      <c r="B1074" s="64" t="s">
        <v>41</v>
      </c>
      <c r="C1074" s="14" t="s">
        <v>123</v>
      </c>
      <c r="D1074" s="8" t="s">
        <v>42</v>
      </c>
      <c r="E1074" s="32">
        <v>0.1</v>
      </c>
      <c r="F1074" s="49">
        <v>51.130492827628515</v>
      </c>
      <c r="G1074" s="49">
        <f t="shared" si="41"/>
        <v>5.1130492827628515</v>
      </c>
    </row>
    <row r="1075" spans="1:7" ht="45" x14ac:dyDescent="0.3">
      <c r="A1075" s="5">
        <v>4</v>
      </c>
      <c r="B1075" s="67" t="s">
        <v>12</v>
      </c>
      <c r="C1075" s="14" t="s">
        <v>87</v>
      </c>
      <c r="D1075" s="7" t="s">
        <v>28</v>
      </c>
      <c r="E1075" s="36">
        <v>50</v>
      </c>
      <c r="F1075" s="49">
        <v>0.22095809843746625</v>
      </c>
      <c r="G1075" s="49">
        <f t="shared" si="41"/>
        <v>11.047904921873313</v>
      </c>
    </row>
    <row r="1076" spans="1:7" ht="30" x14ac:dyDescent="0.3">
      <c r="A1076" s="5">
        <v>5</v>
      </c>
      <c r="B1076" s="64" t="s">
        <v>51</v>
      </c>
      <c r="C1076" s="14" t="s">
        <v>120</v>
      </c>
      <c r="D1076" s="7" t="s">
        <v>31</v>
      </c>
      <c r="E1076" s="35">
        <v>0.05</v>
      </c>
      <c r="F1076" s="49">
        <v>114.9270818030822</v>
      </c>
      <c r="G1076" s="49">
        <f t="shared" si="41"/>
        <v>5.7463540901541101</v>
      </c>
    </row>
    <row r="1077" spans="1:7" ht="15" x14ac:dyDescent="0.3">
      <c r="A1077" s="5"/>
      <c r="B1077" s="64"/>
      <c r="C1077" s="6" t="s">
        <v>543</v>
      </c>
      <c r="D1077" s="7"/>
      <c r="E1077" s="35"/>
      <c r="G1077" s="49"/>
    </row>
    <row r="1078" spans="1:7" ht="15" x14ac:dyDescent="0.3">
      <c r="A1078" s="5"/>
      <c r="B1078" s="63"/>
      <c r="C1078" s="6" t="s">
        <v>43</v>
      </c>
      <c r="D1078" s="7"/>
      <c r="E1078" s="37"/>
      <c r="G1078" s="49"/>
    </row>
    <row r="1079" spans="1:7" ht="25.5" x14ac:dyDescent="0.3">
      <c r="A1079" s="5">
        <v>1</v>
      </c>
      <c r="B1079" s="64" t="s">
        <v>135</v>
      </c>
      <c r="C1079" s="9" t="s">
        <v>133</v>
      </c>
      <c r="D1079" s="8" t="s">
        <v>134</v>
      </c>
      <c r="E1079" s="30">
        <v>447</v>
      </c>
      <c r="F1079" s="49">
        <v>0.42932480293630632</v>
      </c>
      <c r="G1079" s="49">
        <f>E1079*F1079</f>
        <v>191.90818691252892</v>
      </c>
    </row>
    <row r="1080" spans="1:7" ht="17.45" customHeight="1" x14ac:dyDescent="0.3">
      <c r="A1080" s="78">
        <v>2</v>
      </c>
      <c r="B1080" s="64" t="s">
        <v>136</v>
      </c>
      <c r="C1080" s="79" t="s">
        <v>508</v>
      </c>
      <c r="D1080" s="85" t="s">
        <v>21</v>
      </c>
      <c r="E1080" s="92">
        <f>24.5/1000</f>
        <v>2.4500000000000001E-2</v>
      </c>
      <c r="F1080" s="82">
        <v>10904.781865159301</v>
      </c>
      <c r="G1080" s="94">
        <f>E1080*F1080</f>
        <v>267.16715569640286</v>
      </c>
    </row>
    <row r="1081" spans="1:7" ht="15" x14ac:dyDescent="0.3">
      <c r="A1081" s="78"/>
      <c r="B1081" s="63" t="s">
        <v>36</v>
      </c>
      <c r="C1081" s="79"/>
      <c r="D1081" s="85"/>
      <c r="E1081" s="92"/>
      <c r="F1081" s="82"/>
      <c r="G1081" s="94"/>
    </row>
    <row r="1082" spans="1:7" ht="38.25" x14ac:dyDescent="0.3">
      <c r="A1082" s="78"/>
      <c r="B1082" s="64" t="s">
        <v>137</v>
      </c>
      <c r="C1082" s="79"/>
      <c r="D1082" s="85"/>
      <c r="E1082" s="92"/>
      <c r="F1082" s="82"/>
      <c r="G1082" s="94"/>
    </row>
    <row r="1083" spans="1:7" ht="17.45" customHeight="1" x14ac:dyDescent="0.3">
      <c r="A1083" s="78">
        <v>3</v>
      </c>
      <c r="B1083" s="63" t="s">
        <v>37</v>
      </c>
      <c r="C1083" s="96" t="s">
        <v>509</v>
      </c>
      <c r="D1083" s="85" t="s">
        <v>21</v>
      </c>
      <c r="E1083" s="91">
        <v>8.9499999999999996E-2</v>
      </c>
      <c r="F1083" s="94">
        <v>11447.134632720003</v>
      </c>
      <c r="G1083" s="94">
        <f>E1083*F1083</f>
        <v>1024.5185496284403</v>
      </c>
    </row>
    <row r="1084" spans="1:7" ht="15" x14ac:dyDescent="0.3">
      <c r="A1084" s="78"/>
      <c r="B1084" s="64" t="s">
        <v>53</v>
      </c>
      <c r="C1084" s="96"/>
      <c r="D1084" s="85"/>
      <c r="E1084" s="91"/>
      <c r="F1084" s="94"/>
      <c r="G1084" s="94"/>
    </row>
    <row r="1085" spans="1:7" ht="38.25" x14ac:dyDescent="0.3">
      <c r="A1085" s="78"/>
      <c r="B1085" s="64" t="s">
        <v>138</v>
      </c>
      <c r="C1085" s="96"/>
      <c r="D1085" s="85"/>
      <c r="E1085" s="91"/>
      <c r="F1085" s="94"/>
      <c r="G1085" s="94"/>
    </row>
    <row r="1086" spans="1:7" ht="17.45" customHeight="1" x14ac:dyDescent="0.3">
      <c r="A1086" s="78">
        <v>4</v>
      </c>
      <c r="B1086" s="63" t="s">
        <v>36</v>
      </c>
      <c r="C1086" s="96" t="s">
        <v>510</v>
      </c>
      <c r="D1086" s="85" t="s">
        <v>21</v>
      </c>
      <c r="E1086" s="93">
        <v>0.09</v>
      </c>
      <c r="F1086" s="94">
        <v>9288.6940866771783</v>
      </c>
      <c r="G1086" s="94">
        <f>E1086*F1086</f>
        <v>835.98246780094598</v>
      </c>
    </row>
    <row r="1087" spans="1:7" ht="15" x14ac:dyDescent="0.3">
      <c r="A1087" s="78"/>
      <c r="B1087" s="64" t="s">
        <v>35</v>
      </c>
      <c r="C1087" s="96"/>
      <c r="D1087" s="85"/>
      <c r="E1087" s="93"/>
      <c r="F1087" s="94"/>
      <c r="G1087" s="94"/>
    </row>
    <row r="1088" spans="1:7" ht="38.25" x14ac:dyDescent="0.3">
      <c r="A1088" s="78"/>
      <c r="B1088" s="64" t="s">
        <v>137</v>
      </c>
      <c r="C1088" s="96"/>
      <c r="D1088" s="85"/>
      <c r="E1088" s="93"/>
      <c r="F1088" s="94"/>
      <c r="G1088" s="94"/>
    </row>
    <row r="1089" spans="1:7" ht="30" x14ac:dyDescent="0.3">
      <c r="A1089" s="5">
        <v>5</v>
      </c>
      <c r="B1089" s="63" t="s">
        <v>16</v>
      </c>
      <c r="C1089" s="10" t="s">
        <v>18</v>
      </c>
      <c r="D1089" s="11" t="s">
        <v>10</v>
      </c>
      <c r="E1089" s="32">
        <v>14</v>
      </c>
      <c r="F1089" s="49">
        <v>8.0608684465148333</v>
      </c>
      <c r="G1089" s="49">
        <f>E1089*F1089</f>
        <v>112.85215825120767</v>
      </c>
    </row>
    <row r="1090" spans="1:7" ht="45" x14ac:dyDescent="0.3">
      <c r="A1090" s="5">
        <v>6</v>
      </c>
      <c r="B1090" s="65" t="s">
        <v>488</v>
      </c>
      <c r="C1090" s="12" t="s">
        <v>139</v>
      </c>
      <c r="D1090" s="8" t="s">
        <v>22</v>
      </c>
      <c r="E1090" s="33">
        <v>0.41</v>
      </c>
      <c r="F1090" s="49">
        <v>585.33726796981887</v>
      </c>
      <c r="G1090" s="49">
        <f>E1090*F1090</f>
        <v>239.98827986762572</v>
      </c>
    </row>
    <row r="1091" spans="1:7" ht="38.25" x14ac:dyDescent="0.3">
      <c r="A1091" s="78">
        <v>7</v>
      </c>
      <c r="B1091" s="65" t="s">
        <v>488</v>
      </c>
      <c r="C1091" s="96" t="s">
        <v>140</v>
      </c>
      <c r="D1091" s="83" t="s">
        <v>22</v>
      </c>
      <c r="E1091" s="82">
        <v>0.98</v>
      </c>
      <c r="F1091" s="94">
        <v>542.01011849173858</v>
      </c>
      <c r="G1091" s="94">
        <f>E1091*F1091</f>
        <v>531.16991612190384</v>
      </c>
    </row>
    <row r="1092" spans="1:7" ht="25.5" x14ac:dyDescent="0.3">
      <c r="A1092" s="78"/>
      <c r="B1092" s="64" t="s">
        <v>141</v>
      </c>
      <c r="C1092" s="96"/>
      <c r="D1092" s="83"/>
      <c r="E1092" s="82"/>
      <c r="F1092" s="94"/>
      <c r="G1092" s="94"/>
    </row>
    <row r="1093" spans="1:7" ht="15" x14ac:dyDescent="0.3">
      <c r="A1093" s="78"/>
      <c r="B1093" s="64" t="s">
        <v>15</v>
      </c>
      <c r="C1093" s="96"/>
      <c r="D1093" s="83"/>
      <c r="E1093" s="82"/>
      <c r="F1093" s="94"/>
      <c r="G1093" s="94"/>
    </row>
    <row r="1094" spans="1:7" ht="15" customHeight="1" x14ac:dyDescent="0.3">
      <c r="A1094" s="78">
        <v>8</v>
      </c>
      <c r="B1094" s="89" t="s">
        <v>142</v>
      </c>
      <c r="C1094" s="90" t="s">
        <v>566</v>
      </c>
      <c r="D1094" s="83" t="s">
        <v>20</v>
      </c>
      <c r="E1094" s="82">
        <v>0.21</v>
      </c>
      <c r="F1094" s="94">
        <v>197.83428364240859</v>
      </c>
      <c r="G1094" s="94">
        <f>E1094*F1094</f>
        <v>41.545199564905801</v>
      </c>
    </row>
    <row r="1095" spans="1:7" ht="15" customHeight="1" x14ac:dyDescent="0.3">
      <c r="A1095" s="78"/>
      <c r="B1095" s="89"/>
      <c r="C1095" s="90"/>
      <c r="D1095" s="83"/>
      <c r="E1095" s="82"/>
      <c r="F1095" s="94"/>
      <c r="G1095" s="94"/>
    </row>
    <row r="1096" spans="1:7" ht="15" customHeight="1" x14ac:dyDescent="0.3">
      <c r="A1096" s="78"/>
      <c r="B1096" s="89"/>
      <c r="C1096" s="90"/>
      <c r="D1096" s="83"/>
      <c r="E1096" s="82"/>
      <c r="F1096" s="94"/>
      <c r="G1096" s="94"/>
    </row>
    <row r="1097" spans="1:7" ht="15" customHeight="1" x14ac:dyDescent="0.3">
      <c r="A1097" s="78"/>
      <c r="B1097" s="89"/>
      <c r="C1097" s="90"/>
      <c r="D1097" s="83"/>
      <c r="E1097" s="82"/>
      <c r="F1097" s="94"/>
      <c r="G1097" s="94"/>
    </row>
    <row r="1098" spans="1:7" ht="15" customHeight="1" x14ac:dyDescent="0.3">
      <c r="A1098" s="78">
        <v>9</v>
      </c>
      <c r="B1098" s="89" t="s">
        <v>142</v>
      </c>
      <c r="C1098" s="90" t="s">
        <v>567</v>
      </c>
      <c r="D1098" s="83" t="s">
        <v>20</v>
      </c>
      <c r="E1098" s="82">
        <v>1.84</v>
      </c>
      <c r="F1098" s="94">
        <v>175.56170731991199</v>
      </c>
      <c r="G1098" s="94">
        <f>E1098*F1098</f>
        <v>323.03354146863808</v>
      </c>
    </row>
    <row r="1099" spans="1:7" ht="15" customHeight="1" x14ac:dyDescent="0.3">
      <c r="A1099" s="78"/>
      <c r="B1099" s="89"/>
      <c r="C1099" s="90"/>
      <c r="D1099" s="83"/>
      <c r="E1099" s="82"/>
      <c r="F1099" s="94"/>
      <c r="G1099" s="94"/>
    </row>
    <row r="1100" spans="1:7" ht="15" customHeight="1" x14ac:dyDescent="0.3">
      <c r="A1100" s="78"/>
      <c r="B1100" s="89"/>
      <c r="C1100" s="90"/>
      <c r="D1100" s="83"/>
      <c r="E1100" s="82"/>
      <c r="F1100" s="94"/>
      <c r="G1100" s="94"/>
    </row>
    <row r="1101" spans="1:7" ht="15" customHeight="1" x14ac:dyDescent="0.3">
      <c r="A1101" s="78"/>
      <c r="B1101" s="89"/>
      <c r="C1101" s="90"/>
      <c r="D1101" s="83"/>
      <c r="E1101" s="82"/>
      <c r="F1101" s="94"/>
      <c r="G1101" s="94"/>
    </row>
    <row r="1102" spans="1:7" ht="30" x14ac:dyDescent="0.3">
      <c r="A1102" s="5">
        <v>10</v>
      </c>
      <c r="B1102" s="63" t="s">
        <v>148</v>
      </c>
      <c r="C1102" s="13" t="s">
        <v>145</v>
      </c>
      <c r="D1102" s="8" t="s">
        <v>20</v>
      </c>
      <c r="E1102" s="18">
        <v>0.22</v>
      </c>
      <c r="F1102" s="49">
        <v>584.7365555294607</v>
      </c>
      <c r="G1102" s="49">
        <f>E1102*F1102</f>
        <v>128.64204221648134</v>
      </c>
    </row>
    <row r="1103" spans="1:7" ht="30" x14ac:dyDescent="0.3">
      <c r="A1103" s="5">
        <v>11</v>
      </c>
      <c r="B1103" s="66" t="s">
        <v>149</v>
      </c>
      <c r="C1103" s="13" t="s">
        <v>147</v>
      </c>
      <c r="D1103" s="8" t="s">
        <v>20</v>
      </c>
      <c r="E1103" s="18">
        <v>0.22</v>
      </c>
      <c r="F1103" s="49">
        <v>420.86718864826037</v>
      </c>
      <c r="G1103" s="49">
        <f>E1103*F1103</f>
        <v>92.590781502617276</v>
      </c>
    </row>
    <row r="1104" spans="1:7" ht="30" x14ac:dyDescent="0.3">
      <c r="A1104" s="5">
        <v>12</v>
      </c>
      <c r="B1104" s="63" t="s">
        <v>148</v>
      </c>
      <c r="C1104" s="9" t="s">
        <v>146</v>
      </c>
      <c r="D1104" s="8" t="s">
        <v>20</v>
      </c>
      <c r="E1104" s="18">
        <v>2.2400000000000002</v>
      </c>
      <c r="F1104" s="49">
        <v>606.21368269758227</v>
      </c>
      <c r="G1104" s="49">
        <f t="shared" ref="G1104:G1123" si="42">E1104*F1104</f>
        <v>1357.9186492425845</v>
      </c>
    </row>
    <row r="1105" spans="1:7" ht="30" x14ac:dyDescent="0.3">
      <c r="A1105" s="5">
        <v>13</v>
      </c>
      <c r="B1105" s="63" t="s">
        <v>150</v>
      </c>
      <c r="C1105" s="9" t="s">
        <v>490</v>
      </c>
      <c r="D1105" s="7" t="s">
        <v>6</v>
      </c>
      <c r="E1105" s="19">
        <f>E1079*1.03*0.06*0.001</f>
        <v>2.7624600000000003E-2</v>
      </c>
      <c r="F1105" s="49">
        <v>259.08589159774777</v>
      </c>
      <c r="G1105" s="49">
        <f t="shared" si="42"/>
        <v>7.1571441210311439</v>
      </c>
    </row>
    <row r="1106" spans="1:7" ht="15" x14ac:dyDescent="0.3">
      <c r="A1106" s="5"/>
      <c r="B1106" s="64"/>
      <c r="C1106" s="6" t="s">
        <v>25</v>
      </c>
      <c r="D1106" s="7"/>
      <c r="E1106" s="33"/>
      <c r="F1106" s="49" t="s">
        <v>565</v>
      </c>
      <c r="G1106" s="49"/>
    </row>
    <row r="1107" spans="1:7" ht="30" x14ac:dyDescent="0.3">
      <c r="A1107" s="5">
        <v>1</v>
      </c>
      <c r="B1107" s="64" t="s">
        <v>372</v>
      </c>
      <c r="C1107" s="23" t="s">
        <v>668</v>
      </c>
      <c r="D1107" s="1" t="s">
        <v>11</v>
      </c>
      <c r="E1107" s="25">
        <v>1</v>
      </c>
      <c r="F1107" s="49">
        <v>3.0924395653927279</v>
      </c>
      <c r="G1107" s="49">
        <f t="shared" si="42"/>
        <v>3.0924395653927279</v>
      </c>
    </row>
    <row r="1108" spans="1:7" ht="30" x14ac:dyDescent="0.3">
      <c r="A1108" s="5">
        <v>2</v>
      </c>
      <c r="B1108" s="64" t="s">
        <v>372</v>
      </c>
      <c r="C1108" s="23" t="s">
        <v>669</v>
      </c>
      <c r="D1108" s="1" t="s">
        <v>11</v>
      </c>
      <c r="E1108" s="25">
        <v>1</v>
      </c>
      <c r="F1108" s="49">
        <v>3.0924395653927279</v>
      </c>
      <c r="G1108" s="49">
        <f t="shared" si="42"/>
        <v>3.0924395653927279</v>
      </c>
    </row>
    <row r="1109" spans="1:7" ht="30" x14ac:dyDescent="0.3">
      <c r="A1109" s="5">
        <v>3</v>
      </c>
      <c r="B1109" s="64" t="s">
        <v>23</v>
      </c>
      <c r="C1109" s="14" t="s">
        <v>26</v>
      </c>
      <c r="D1109" s="7" t="s">
        <v>9</v>
      </c>
      <c r="E1109" s="32">
        <v>3</v>
      </c>
      <c r="F1109" s="49">
        <v>6.9332142200970663</v>
      </c>
      <c r="G1109" s="49">
        <f t="shared" si="42"/>
        <v>20.799642660291198</v>
      </c>
    </row>
    <row r="1110" spans="1:7" ht="30" x14ac:dyDescent="0.3">
      <c r="A1110" s="5">
        <v>4</v>
      </c>
      <c r="B1110" s="64" t="s">
        <v>62</v>
      </c>
      <c r="C1110" s="14" t="s">
        <v>60</v>
      </c>
      <c r="D1110" s="7" t="s">
        <v>9</v>
      </c>
      <c r="E1110" s="32">
        <v>1</v>
      </c>
      <c r="F1110" s="49">
        <v>5.8894376241582664</v>
      </c>
      <c r="G1110" s="49">
        <f t="shared" si="42"/>
        <v>5.8894376241582664</v>
      </c>
    </row>
    <row r="1111" spans="1:7" ht="45" x14ac:dyDescent="0.3">
      <c r="A1111" s="5">
        <v>5</v>
      </c>
      <c r="B1111" s="68" t="s">
        <v>40</v>
      </c>
      <c r="C1111" s="14" t="s">
        <v>65</v>
      </c>
      <c r="D1111" s="7" t="s">
        <v>9</v>
      </c>
      <c r="E1111" s="32">
        <v>98</v>
      </c>
      <c r="F1111" s="49">
        <v>2.8953488570807502</v>
      </c>
      <c r="G1111" s="49">
        <f t="shared" si="42"/>
        <v>283.7441879939135</v>
      </c>
    </row>
    <row r="1112" spans="1:7" ht="45" x14ac:dyDescent="0.3">
      <c r="A1112" s="5">
        <v>6</v>
      </c>
      <c r="B1112" s="64" t="s">
        <v>69</v>
      </c>
      <c r="C1112" s="14" t="s">
        <v>66</v>
      </c>
      <c r="D1112" s="7" t="s">
        <v>9</v>
      </c>
      <c r="E1112" s="32">
        <v>20</v>
      </c>
      <c r="F1112" s="49">
        <v>2.1068230564569124</v>
      </c>
      <c r="G1112" s="49">
        <f t="shared" si="42"/>
        <v>42.136461129138247</v>
      </c>
    </row>
    <row r="1113" spans="1:7" ht="45" x14ac:dyDescent="0.3">
      <c r="A1113" s="5">
        <v>7</v>
      </c>
      <c r="B1113" s="64" t="s">
        <v>70</v>
      </c>
      <c r="C1113" s="14" t="s">
        <v>67</v>
      </c>
      <c r="D1113" s="7" t="s">
        <v>9</v>
      </c>
      <c r="E1113" s="32">
        <v>90</v>
      </c>
      <c r="F1113" s="49">
        <v>1.2475202185858054</v>
      </c>
      <c r="G1113" s="49">
        <f t="shared" si="42"/>
        <v>112.27681967272248</v>
      </c>
    </row>
    <row r="1114" spans="1:7" ht="30" x14ac:dyDescent="0.3">
      <c r="A1114" s="5">
        <v>8</v>
      </c>
      <c r="B1114" s="64" t="s">
        <v>110</v>
      </c>
      <c r="C1114" s="14" t="s">
        <v>46</v>
      </c>
      <c r="D1114" s="7" t="s">
        <v>7</v>
      </c>
      <c r="E1114" s="34">
        <v>1</v>
      </c>
      <c r="F1114" s="49">
        <v>62.683897782321544</v>
      </c>
      <c r="G1114" s="49">
        <f t="shared" si="42"/>
        <v>62.683897782321544</v>
      </c>
    </row>
    <row r="1115" spans="1:7" ht="30" x14ac:dyDescent="0.3">
      <c r="A1115" s="5">
        <v>9</v>
      </c>
      <c r="B1115" s="68" t="s">
        <v>77</v>
      </c>
      <c r="C1115" s="14" t="s">
        <v>75</v>
      </c>
      <c r="D1115" s="7" t="s">
        <v>7</v>
      </c>
      <c r="E1115" s="34">
        <v>1</v>
      </c>
      <c r="F1115" s="49">
        <v>56.716000187530639</v>
      </c>
      <c r="G1115" s="49">
        <f t="shared" si="42"/>
        <v>56.716000187530639</v>
      </c>
    </row>
    <row r="1116" spans="1:7" ht="30" x14ac:dyDescent="0.3">
      <c r="A1116" s="5">
        <v>10</v>
      </c>
      <c r="B1116" s="64" t="s">
        <v>34</v>
      </c>
      <c r="C1116" s="13" t="s">
        <v>47</v>
      </c>
      <c r="D1116" s="5" t="s">
        <v>7</v>
      </c>
      <c r="E1116" s="25">
        <v>2</v>
      </c>
      <c r="F1116" s="49">
        <v>15.5520006066828</v>
      </c>
      <c r="G1116" s="49">
        <f t="shared" si="42"/>
        <v>31.104001213365599</v>
      </c>
    </row>
    <row r="1117" spans="1:7" ht="30" x14ac:dyDescent="0.3">
      <c r="A1117" s="5">
        <v>11</v>
      </c>
      <c r="B1117" s="64" t="s">
        <v>81</v>
      </c>
      <c r="C1117" s="13" t="s">
        <v>79</v>
      </c>
      <c r="D1117" s="5" t="s">
        <v>7</v>
      </c>
      <c r="E1117" s="25">
        <v>2</v>
      </c>
      <c r="F1117" s="49">
        <v>10.447927672919429</v>
      </c>
      <c r="G1117" s="49">
        <f t="shared" si="42"/>
        <v>20.895855345838857</v>
      </c>
    </row>
    <row r="1118" spans="1:7" ht="30" x14ac:dyDescent="0.3">
      <c r="A1118" s="5">
        <v>12</v>
      </c>
      <c r="B1118" s="67" t="s">
        <v>41</v>
      </c>
      <c r="C1118" s="13" t="s">
        <v>48</v>
      </c>
      <c r="D1118" s="8" t="s">
        <v>42</v>
      </c>
      <c r="E1118" s="5">
        <v>0.2</v>
      </c>
      <c r="F1118" s="49">
        <v>353.10656069216566</v>
      </c>
      <c r="G1118" s="49">
        <f t="shared" si="42"/>
        <v>70.62131213843314</v>
      </c>
    </row>
    <row r="1119" spans="1:7" ht="30" x14ac:dyDescent="0.3">
      <c r="A1119" s="5">
        <v>13</v>
      </c>
      <c r="B1119" s="64" t="s">
        <v>41</v>
      </c>
      <c r="C1119" s="13" t="s">
        <v>85</v>
      </c>
      <c r="D1119" s="8" t="s">
        <v>42</v>
      </c>
      <c r="E1119" s="5">
        <v>0.1</v>
      </c>
      <c r="F1119" s="49">
        <v>353.10656069216566</v>
      </c>
      <c r="G1119" s="49">
        <f t="shared" si="42"/>
        <v>35.31065606921657</v>
      </c>
    </row>
    <row r="1120" spans="1:7" ht="30" x14ac:dyDescent="0.3">
      <c r="A1120" s="5">
        <v>14</v>
      </c>
      <c r="B1120" s="64" t="s">
        <v>17</v>
      </c>
      <c r="C1120" s="14" t="s">
        <v>125</v>
      </c>
      <c r="D1120" s="7" t="s">
        <v>6</v>
      </c>
      <c r="E1120" s="5">
        <v>2E-3</v>
      </c>
      <c r="F1120" s="49">
        <v>2063.2370648174488</v>
      </c>
      <c r="G1120" s="49">
        <f t="shared" si="42"/>
        <v>4.1264741296348975</v>
      </c>
    </row>
    <row r="1121" spans="1:7" ht="30" x14ac:dyDescent="0.3">
      <c r="A1121" s="5">
        <v>15</v>
      </c>
      <c r="B1121" s="64" t="s">
        <v>41</v>
      </c>
      <c r="C1121" s="14" t="s">
        <v>118</v>
      </c>
      <c r="D1121" s="8" t="s">
        <v>42</v>
      </c>
      <c r="E1121" s="32">
        <v>0.2</v>
      </c>
      <c r="F1121" s="49">
        <v>80.591572619290673</v>
      </c>
      <c r="G1121" s="49">
        <f t="shared" si="42"/>
        <v>16.118314523858135</v>
      </c>
    </row>
    <row r="1122" spans="1:7" ht="30" x14ac:dyDescent="0.3">
      <c r="A1122" s="5">
        <v>16</v>
      </c>
      <c r="B1122" s="64" t="s">
        <v>41</v>
      </c>
      <c r="C1122" s="14" t="s">
        <v>329</v>
      </c>
      <c r="D1122" s="8" t="s">
        <v>42</v>
      </c>
      <c r="E1122" s="32">
        <v>0.4</v>
      </c>
      <c r="F1122" s="49">
        <v>55.54965479637783</v>
      </c>
      <c r="G1122" s="49">
        <f t="shared" si="42"/>
        <v>22.219861918551132</v>
      </c>
    </row>
    <row r="1123" spans="1:7" ht="45" x14ac:dyDescent="0.3">
      <c r="A1123" s="5">
        <v>17</v>
      </c>
      <c r="B1123" s="67" t="s">
        <v>12</v>
      </c>
      <c r="C1123" s="14" t="s">
        <v>87</v>
      </c>
      <c r="D1123" s="7" t="s">
        <v>28</v>
      </c>
      <c r="E1123" s="36">
        <v>208</v>
      </c>
      <c r="F1123" s="49">
        <v>0.22095809843746622</v>
      </c>
      <c r="G1123" s="49">
        <f t="shared" si="42"/>
        <v>45.959284474992977</v>
      </c>
    </row>
    <row r="1124" spans="1:7" ht="21.75" customHeight="1" x14ac:dyDescent="0.3">
      <c r="A1124" s="78">
        <v>18</v>
      </c>
      <c r="B1124" s="97" t="s">
        <v>24</v>
      </c>
      <c r="C1124" s="96" t="s">
        <v>654</v>
      </c>
      <c r="D1124" s="83" t="s">
        <v>6</v>
      </c>
      <c r="E1124" s="92">
        <f>4.8*0.001</f>
        <v>4.7999999999999996E-3</v>
      </c>
      <c r="F1124" s="94">
        <v>815.00176177826984</v>
      </c>
      <c r="G1124" s="94">
        <f>E1124*F1124</f>
        <v>3.9120084565356947</v>
      </c>
    </row>
    <row r="1125" spans="1:7" ht="31.9" customHeight="1" x14ac:dyDescent="0.3">
      <c r="A1125" s="78"/>
      <c r="B1125" s="97"/>
      <c r="C1125" s="96"/>
      <c r="D1125" s="83"/>
      <c r="E1125" s="92"/>
      <c r="F1125" s="94"/>
      <c r="G1125" s="94"/>
    </row>
    <row r="1126" spans="1:7" ht="27.75" customHeight="1" x14ac:dyDescent="0.3">
      <c r="A1126" s="78">
        <v>19</v>
      </c>
      <c r="B1126" s="97" t="s">
        <v>33</v>
      </c>
      <c r="C1126" s="79" t="s">
        <v>27</v>
      </c>
      <c r="D1126" s="85" t="s">
        <v>20</v>
      </c>
      <c r="E1126" s="99">
        <f>1/100</f>
        <v>0.01</v>
      </c>
      <c r="F1126" s="94">
        <v>110.4624096723106</v>
      </c>
      <c r="G1126" s="94">
        <f>E1126*F1126</f>
        <v>1.104624096723106</v>
      </c>
    </row>
    <row r="1127" spans="1:7" ht="29.25" customHeight="1" x14ac:dyDescent="0.3">
      <c r="A1127" s="78"/>
      <c r="B1127" s="97"/>
      <c r="C1127" s="79"/>
      <c r="D1127" s="85"/>
      <c r="E1127" s="99"/>
      <c r="F1127" s="94"/>
      <c r="G1127" s="94"/>
    </row>
    <row r="1128" spans="1:7" ht="47.25" x14ac:dyDescent="0.3">
      <c r="A1128" s="5">
        <v>20</v>
      </c>
      <c r="B1128" s="67" t="s">
        <v>49</v>
      </c>
      <c r="C1128" s="14" t="s">
        <v>373</v>
      </c>
      <c r="D1128" s="7" t="s">
        <v>28</v>
      </c>
      <c r="E1128" s="32">
        <v>1</v>
      </c>
      <c r="F1128" s="49">
        <v>1.3204569018674817</v>
      </c>
      <c r="G1128" s="59">
        <f>E1128*F1128</f>
        <v>1.3204569018674817</v>
      </c>
    </row>
    <row r="1129" spans="1:7" ht="45" x14ac:dyDescent="0.3">
      <c r="A1129" s="5">
        <v>21</v>
      </c>
      <c r="B1129" s="64" t="s">
        <v>32</v>
      </c>
      <c r="C1129" s="14" t="s">
        <v>116</v>
      </c>
      <c r="D1129" s="7" t="s">
        <v>31</v>
      </c>
      <c r="E1129" s="35">
        <v>0.10100000000000001</v>
      </c>
      <c r="F1129" s="49">
        <v>130.67844811369437</v>
      </c>
      <c r="G1129" s="59">
        <f t="shared" ref="G1129:G1131" si="43">E1129*F1129</f>
        <v>13.198523259483132</v>
      </c>
    </row>
    <row r="1130" spans="1:7" ht="45" x14ac:dyDescent="0.3">
      <c r="A1130" s="5">
        <v>22</v>
      </c>
      <c r="B1130" s="64" t="s">
        <v>55</v>
      </c>
      <c r="C1130" s="14" t="s">
        <v>88</v>
      </c>
      <c r="D1130" s="7" t="s">
        <v>31</v>
      </c>
      <c r="E1130" s="35">
        <v>2.1000000000000001E-2</v>
      </c>
      <c r="F1130" s="49">
        <v>121.4129385192166</v>
      </c>
      <c r="G1130" s="59">
        <f t="shared" si="43"/>
        <v>2.5496717089035488</v>
      </c>
    </row>
    <row r="1131" spans="1:7" ht="30" x14ac:dyDescent="0.3">
      <c r="A1131" s="5">
        <v>23</v>
      </c>
      <c r="B1131" s="64" t="s">
        <v>51</v>
      </c>
      <c r="C1131" s="14" t="s">
        <v>89</v>
      </c>
      <c r="D1131" s="7" t="s">
        <v>31</v>
      </c>
      <c r="E1131" s="35">
        <v>0.09</v>
      </c>
      <c r="F1131" s="49">
        <v>114.92708180308219</v>
      </c>
      <c r="G1131" s="59">
        <f t="shared" si="43"/>
        <v>10.343437362277397</v>
      </c>
    </row>
    <row r="1132" spans="1:7" ht="30" x14ac:dyDescent="0.3">
      <c r="A1132" s="15"/>
      <c r="B1132" s="4"/>
      <c r="C1132" s="16" t="s">
        <v>625</v>
      </c>
      <c r="D1132" s="15"/>
      <c r="E1132" s="15"/>
      <c r="F1132" s="50"/>
      <c r="G1132" s="50"/>
    </row>
    <row r="1133" spans="1:7" ht="30" x14ac:dyDescent="0.3">
      <c r="A1133" s="5">
        <v>1</v>
      </c>
      <c r="B1133" s="63" t="s">
        <v>13</v>
      </c>
      <c r="C1133" s="13" t="s">
        <v>578</v>
      </c>
      <c r="D1133" s="17" t="s">
        <v>10</v>
      </c>
      <c r="E1133" s="18">
        <v>0.51</v>
      </c>
      <c r="F1133" s="18">
        <v>42.57428981001307</v>
      </c>
      <c r="G1133" s="18">
        <f>E1133*F1133</f>
        <v>21.712887803106668</v>
      </c>
    </row>
    <row r="1134" spans="1:7" ht="30" x14ac:dyDescent="0.3">
      <c r="A1134" s="5">
        <v>2</v>
      </c>
      <c r="B1134" s="63" t="s">
        <v>593</v>
      </c>
      <c r="C1134" s="23" t="s">
        <v>610</v>
      </c>
      <c r="D1134" s="17" t="s">
        <v>10</v>
      </c>
      <c r="E1134" s="18">
        <v>1.84</v>
      </c>
      <c r="F1134" s="18">
        <v>56.356638286416256</v>
      </c>
      <c r="G1134" s="18">
        <f t="shared" ref="G1134:G1135" si="44">E1134*F1134</f>
        <v>103.69621444700591</v>
      </c>
    </row>
    <row r="1135" spans="1:7" ht="30" x14ac:dyDescent="0.3">
      <c r="A1135" s="5">
        <v>3</v>
      </c>
      <c r="B1135" s="64" t="s">
        <v>12</v>
      </c>
      <c r="C1135" s="13" t="s">
        <v>611</v>
      </c>
      <c r="D1135" s="17" t="s">
        <v>7</v>
      </c>
      <c r="E1135" s="25">
        <v>1</v>
      </c>
      <c r="F1135" s="18">
        <v>41.24551170832703</v>
      </c>
      <c r="G1135" s="18">
        <f t="shared" si="44"/>
        <v>41.24551170832703</v>
      </c>
    </row>
    <row r="1136" spans="1:7" ht="17.45" customHeight="1" x14ac:dyDescent="0.3">
      <c r="A1136" s="78">
        <v>4</v>
      </c>
      <c r="B1136" s="97" t="s">
        <v>596</v>
      </c>
      <c r="C1136" s="96" t="s">
        <v>597</v>
      </c>
      <c r="D1136" s="83" t="s">
        <v>10</v>
      </c>
      <c r="E1136" s="82">
        <v>1.1000000000000001</v>
      </c>
      <c r="F1136" s="82">
        <v>121.65271540688884</v>
      </c>
      <c r="G1136" s="82">
        <f>E1136*F1136</f>
        <v>133.81798694757774</v>
      </c>
    </row>
    <row r="1137" spans="1:7" ht="15" x14ac:dyDescent="0.3">
      <c r="A1137" s="78"/>
      <c r="B1137" s="97"/>
      <c r="C1137" s="96"/>
      <c r="D1137" s="83"/>
      <c r="E1137" s="82"/>
      <c r="F1137" s="82"/>
      <c r="G1137" s="82"/>
    </row>
    <row r="1138" spans="1:7" ht="26.45" customHeight="1" x14ac:dyDescent="0.3">
      <c r="A1138" s="5">
        <v>5</v>
      </c>
      <c r="B1138" s="63" t="s">
        <v>580</v>
      </c>
      <c r="C1138" s="13" t="s">
        <v>653</v>
      </c>
      <c r="D1138" s="5" t="s">
        <v>6</v>
      </c>
      <c r="E1138" s="19">
        <f>7.2/1000</f>
        <v>7.1999999999999998E-3</v>
      </c>
      <c r="F1138" s="18">
        <v>319.16660792297199</v>
      </c>
      <c r="G1138" s="18">
        <f>E1138*F1138</f>
        <v>2.2979995770453985</v>
      </c>
    </row>
    <row r="1139" spans="1:7" ht="45" x14ac:dyDescent="0.3">
      <c r="A1139" s="5">
        <v>6</v>
      </c>
      <c r="B1139" s="64" t="s">
        <v>12</v>
      </c>
      <c r="C1139" s="26" t="s">
        <v>626</v>
      </c>
      <c r="D1139" s="17" t="s">
        <v>7</v>
      </c>
      <c r="E1139" s="25">
        <v>1</v>
      </c>
      <c r="F1139" s="18">
        <v>64.696531222490123</v>
      </c>
      <c r="G1139" s="18">
        <f>E1139*F1139</f>
        <v>64.696531222490123</v>
      </c>
    </row>
    <row r="1140" spans="1:7" ht="30" x14ac:dyDescent="0.3">
      <c r="A1140" s="5">
        <v>7</v>
      </c>
      <c r="B1140" s="64" t="s">
        <v>12</v>
      </c>
      <c r="C1140" s="26" t="s">
        <v>613</v>
      </c>
      <c r="D1140" s="17" t="s">
        <v>7</v>
      </c>
      <c r="E1140" s="25">
        <v>1</v>
      </c>
      <c r="F1140" s="18">
        <v>180.44911372393076</v>
      </c>
      <c r="G1140" s="18">
        <f>E1140*F1140</f>
        <v>180.44911372393076</v>
      </c>
    </row>
    <row r="1141" spans="1:7" ht="15" x14ac:dyDescent="0.3">
      <c r="A1141" s="78">
        <v>8</v>
      </c>
      <c r="B1141" s="86" t="s">
        <v>588</v>
      </c>
      <c r="C1141" s="96" t="s">
        <v>600</v>
      </c>
      <c r="D1141" s="78" t="s">
        <v>6</v>
      </c>
      <c r="E1141" s="95">
        <v>1.6E-2</v>
      </c>
      <c r="F1141" s="99">
        <v>739.30797341848813</v>
      </c>
      <c r="G1141" s="99">
        <f>E1141*F1141</f>
        <v>11.828927574695811</v>
      </c>
    </row>
    <row r="1142" spans="1:7" ht="23.85" customHeight="1" x14ac:dyDescent="0.3">
      <c r="A1142" s="78"/>
      <c r="B1142" s="86"/>
      <c r="C1142" s="96"/>
      <c r="D1142" s="78"/>
      <c r="E1142" s="95"/>
      <c r="F1142" s="99"/>
      <c r="G1142" s="99"/>
    </row>
    <row r="1143" spans="1:7" ht="25.5" x14ac:dyDescent="0.3">
      <c r="A1143" s="5">
        <v>9</v>
      </c>
      <c r="B1143" s="68" t="s">
        <v>601</v>
      </c>
      <c r="C1143" s="13" t="s">
        <v>602</v>
      </c>
      <c r="D1143" s="5" t="s">
        <v>6</v>
      </c>
      <c r="E1143" s="21">
        <v>1.4E-2</v>
      </c>
      <c r="F1143" s="18">
        <v>736.52699479155422</v>
      </c>
      <c r="G1143" s="18">
        <f>E1143*F1143</f>
        <v>10.311377927081759</v>
      </c>
    </row>
    <row r="1144" spans="1:7" ht="30" x14ac:dyDescent="0.3">
      <c r="A1144" s="5">
        <v>10</v>
      </c>
      <c r="B1144" s="64" t="s">
        <v>175</v>
      </c>
      <c r="C1144" s="13" t="s">
        <v>603</v>
      </c>
      <c r="D1144" s="8" t="s">
        <v>20</v>
      </c>
      <c r="E1144" s="28">
        <v>0.05</v>
      </c>
      <c r="F1144" s="18">
        <v>213.16759831077613</v>
      </c>
      <c r="G1144" s="18">
        <f>E1144*F1144</f>
        <v>10.658379915538807</v>
      </c>
    </row>
    <row r="1145" spans="1:7" ht="45" x14ac:dyDescent="0.3">
      <c r="A1145" s="5">
        <v>11</v>
      </c>
      <c r="B1145" s="64" t="s">
        <v>604</v>
      </c>
      <c r="C1145" s="13" t="s">
        <v>605</v>
      </c>
      <c r="D1145" s="8" t="s">
        <v>20</v>
      </c>
      <c r="E1145" s="28">
        <v>0.06</v>
      </c>
      <c r="F1145" s="18">
        <v>346.64323946859417</v>
      </c>
      <c r="G1145" s="18">
        <f>E1145*F1145</f>
        <v>20.798594368115651</v>
      </c>
    </row>
    <row r="1146" spans="1:7" ht="25.5" x14ac:dyDescent="0.3">
      <c r="A1146" s="5">
        <v>12</v>
      </c>
      <c r="B1146" s="64" t="s">
        <v>175</v>
      </c>
      <c r="C1146" s="26" t="s">
        <v>606</v>
      </c>
      <c r="D1146" s="8" t="s">
        <v>20</v>
      </c>
      <c r="E1146" s="27">
        <f>0.2/100</f>
        <v>2E-3</v>
      </c>
      <c r="F1146" s="18">
        <v>213.16759831077613</v>
      </c>
      <c r="G1146" s="18">
        <f>E1146*F1146</f>
        <v>0.42633519662155228</v>
      </c>
    </row>
    <row r="1147" spans="1:7" ht="18.399999999999999" customHeight="1" x14ac:dyDescent="0.3">
      <c r="A1147" s="78">
        <v>13</v>
      </c>
      <c r="B1147" s="108" t="s">
        <v>607</v>
      </c>
      <c r="C1147" s="96" t="s">
        <v>608</v>
      </c>
      <c r="D1147" s="78" t="s">
        <v>6</v>
      </c>
      <c r="E1147" s="95">
        <v>3.56E-2</v>
      </c>
      <c r="F1147" s="98">
        <v>9.8958896870511026</v>
      </c>
      <c r="G1147" s="98">
        <f>E1147*F1147</f>
        <v>0.35229367285901925</v>
      </c>
    </row>
    <row r="1148" spans="1:7" ht="16.350000000000001" customHeight="1" x14ac:dyDescent="0.3">
      <c r="A1148" s="78"/>
      <c r="B1148" s="108"/>
      <c r="C1148" s="96"/>
      <c r="D1148" s="78"/>
      <c r="E1148" s="95"/>
      <c r="F1148" s="98"/>
      <c r="G1148" s="98"/>
    </row>
    <row r="1149" spans="1:7" ht="15" x14ac:dyDescent="0.3">
      <c r="A1149" s="15"/>
      <c r="B1149" s="4"/>
      <c r="C1149" s="16" t="s">
        <v>616</v>
      </c>
      <c r="D1149" s="15"/>
      <c r="E1149" s="15"/>
      <c r="F1149" s="50"/>
      <c r="G1149" s="50"/>
    </row>
    <row r="1150" spans="1:7" ht="30" x14ac:dyDescent="0.3">
      <c r="A1150" s="5">
        <v>1</v>
      </c>
      <c r="B1150" s="63" t="s">
        <v>13</v>
      </c>
      <c r="C1150" s="13" t="s">
        <v>578</v>
      </c>
      <c r="D1150" s="17" t="s">
        <v>10</v>
      </c>
      <c r="E1150" s="18">
        <v>0.3</v>
      </c>
      <c r="F1150" s="18">
        <v>42.57428981001307</v>
      </c>
      <c r="G1150" s="18">
        <f>E1150*F1150</f>
        <v>12.772286943003921</v>
      </c>
    </row>
    <row r="1151" spans="1:7" ht="30" x14ac:dyDescent="0.3">
      <c r="A1151" s="5">
        <v>2</v>
      </c>
      <c r="B1151" s="67" t="s">
        <v>593</v>
      </c>
      <c r="C1151" s="23" t="s">
        <v>617</v>
      </c>
      <c r="D1151" s="17" t="s">
        <v>10</v>
      </c>
      <c r="E1151" s="18">
        <v>0.8</v>
      </c>
      <c r="F1151" s="24">
        <v>56.356638286416256</v>
      </c>
      <c r="G1151" s="24">
        <f>E1151*F1151</f>
        <v>45.085310629133005</v>
      </c>
    </row>
    <row r="1152" spans="1:7" ht="30" x14ac:dyDescent="0.3">
      <c r="A1152" s="5">
        <v>3</v>
      </c>
      <c r="B1152" s="64" t="s">
        <v>12</v>
      </c>
      <c r="C1152" s="13" t="s">
        <v>618</v>
      </c>
      <c r="D1152" s="17" t="s">
        <v>7</v>
      </c>
      <c r="E1152" s="25">
        <v>1</v>
      </c>
      <c r="F1152" s="18">
        <v>29.461079791662169</v>
      </c>
      <c r="G1152" s="24">
        <f t="shared" ref="G1152:G1155" si="45">E1152*F1152</f>
        <v>29.461079791662169</v>
      </c>
    </row>
    <row r="1153" spans="1:7" ht="45" x14ac:dyDescent="0.3">
      <c r="A1153" s="5">
        <v>4</v>
      </c>
      <c r="B1153" s="64" t="s">
        <v>12</v>
      </c>
      <c r="C1153" s="26" t="s">
        <v>619</v>
      </c>
      <c r="D1153" s="17" t="s">
        <v>7</v>
      </c>
      <c r="E1153" s="25">
        <v>1</v>
      </c>
      <c r="F1153" s="18">
        <v>28.238444980308188</v>
      </c>
      <c r="G1153" s="24">
        <f t="shared" si="45"/>
        <v>28.238444980308188</v>
      </c>
    </row>
    <row r="1154" spans="1:7" ht="45" x14ac:dyDescent="0.3">
      <c r="A1154" s="5">
        <v>5</v>
      </c>
      <c r="B1154" s="64" t="s">
        <v>12</v>
      </c>
      <c r="C1154" s="26" t="s">
        <v>620</v>
      </c>
      <c r="D1154" s="17" t="s">
        <v>7</v>
      </c>
      <c r="E1154" s="25">
        <v>1</v>
      </c>
      <c r="F1154" s="18">
        <v>29.461079791662169</v>
      </c>
      <c r="G1154" s="24">
        <f t="shared" si="45"/>
        <v>29.461079791662169</v>
      </c>
    </row>
    <row r="1155" spans="1:7" ht="30" x14ac:dyDescent="0.3">
      <c r="A1155" s="5">
        <v>6</v>
      </c>
      <c r="B1155" s="64" t="s">
        <v>12</v>
      </c>
      <c r="C1155" s="26" t="s">
        <v>621</v>
      </c>
      <c r="D1155" s="17" t="s">
        <v>7</v>
      </c>
      <c r="E1155" s="25">
        <v>1</v>
      </c>
      <c r="F1155" s="18">
        <v>121.11449902352317</v>
      </c>
      <c r="G1155" s="24">
        <f t="shared" si="45"/>
        <v>121.11449902352317</v>
      </c>
    </row>
    <row r="1156" spans="1:7" ht="15" x14ac:dyDescent="0.3">
      <c r="A1156" s="78">
        <v>7</v>
      </c>
      <c r="B1156" s="86" t="s">
        <v>588</v>
      </c>
      <c r="C1156" s="96" t="s">
        <v>600</v>
      </c>
      <c r="D1156" s="78" t="s">
        <v>6</v>
      </c>
      <c r="E1156" s="92">
        <v>1.72E-2</v>
      </c>
      <c r="F1156" s="99">
        <v>739.30797341848813</v>
      </c>
      <c r="G1156" s="99">
        <f>E1156*F1156</f>
        <v>12.716097142797995</v>
      </c>
    </row>
    <row r="1157" spans="1:7" ht="24.4" customHeight="1" x14ac:dyDescent="0.3">
      <c r="A1157" s="78"/>
      <c r="B1157" s="86"/>
      <c r="C1157" s="96"/>
      <c r="D1157" s="78"/>
      <c r="E1157" s="92"/>
      <c r="F1157" s="99"/>
      <c r="G1157" s="99"/>
    </row>
    <row r="1158" spans="1:7" ht="25.5" x14ac:dyDescent="0.3">
      <c r="A1158" s="5">
        <v>8</v>
      </c>
      <c r="B1158" s="68" t="s">
        <v>601</v>
      </c>
      <c r="C1158" s="13" t="s">
        <v>602</v>
      </c>
      <c r="D1158" s="5" t="s">
        <v>6</v>
      </c>
      <c r="E1158" s="19">
        <v>2.3199999999999998E-2</v>
      </c>
      <c r="F1158" s="18">
        <v>736.52699479155422</v>
      </c>
      <c r="G1158" s="18">
        <f>E1158*F1158</f>
        <v>17.087426279164056</v>
      </c>
    </row>
    <row r="1159" spans="1:7" ht="25.5" x14ac:dyDescent="0.3">
      <c r="A1159" s="5">
        <v>9</v>
      </c>
      <c r="B1159" s="64" t="s">
        <v>175</v>
      </c>
      <c r="C1159" s="26" t="s">
        <v>606</v>
      </c>
      <c r="D1159" s="8" t="s">
        <v>20</v>
      </c>
      <c r="E1159" s="27">
        <f>0.1/100</f>
        <v>1E-3</v>
      </c>
      <c r="F1159" s="18">
        <v>213.16759831077613</v>
      </c>
      <c r="G1159" s="18">
        <f>E1159*F1159</f>
        <v>0.21316759831077614</v>
      </c>
    </row>
    <row r="1160" spans="1:7" ht="15" customHeight="1" x14ac:dyDescent="0.3">
      <c r="A1160" s="78">
        <v>10</v>
      </c>
      <c r="B1160" s="108" t="s">
        <v>607</v>
      </c>
      <c r="C1160" s="96" t="s">
        <v>608</v>
      </c>
      <c r="D1160" s="78" t="s">
        <v>6</v>
      </c>
      <c r="E1160" s="92">
        <v>4.0399999999999998E-2</v>
      </c>
      <c r="F1160" s="98">
        <v>9.8958896870511026</v>
      </c>
      <c r="G1160" s="98">
        <f>E1160*F1160</f>
        <v>0.39979394335686452</v>
      </c>
    </row>
    <row r="1161" spans="1:7" ht="19.7" customHeight="1" x14ac:dyDescent="0.3">
      <c r="A1161" s="78"/>
      <c r="B1161" s="108"/>
      <c r="C1161" s="96"/>
      <c r="D1161" s="78"/>
      <c r="E1161" s="92"/>
      <c r="F1161" s="98"/>
      <c r="G1161" s="98"/>
    </row>
    <row r="1162" spans="1:7" ht="15" x14ac:dyDescent="0.3">
      <c r="A1162" s="5"/>
      <c r="B1162" s="63"/>
      <c r="C1162" s="6" t="s">
        <v>544</v>
      </c>
      <c r="D1162" s="7"/>
      <c r="E1162" s="37"/>
      <c r="G1162" s="49"/>
    </row>
    <row r="1163" spans="1:7" ht="15" x14ac:dyDescent="0.3">
      <c r="A1163" s="5"/>
      <c r="B1163" s="63"/>
      <c r="C1163" s="6" t="s">
        <v>43</v>
      </c>
      <c r="D1163" s="7"/>
      <c r="E1163" s="37"/>
      <c r="G1163" s="49"/>
    </row>
    <row r="1164" spans="1:7" ht="25.5" x14ac:dyDescent="0.3">
      <c r="A1164" s="5">
        <v>1</v>
      </c>
      <c r="B1164" s="64" t="s">
        <v>135</v>
      </c>
      <c r="C1164" s="9" t="s">
        <v>133</v>
      </c>
      <c r="D1164" s="8" t="s">
        <v>134</v>
      </c>
      <c r="E1164" s="30">
        <v>60</v>
      </c>
      <c r="F1164" s="49">
        <v>0.42932480293630632</v>
      </c>
      <c r="G1164" s="49">
        <f>E1164*F1164</f>
        <v>25.75948817617838</v>
      </c>
    </row>
    <row r="1165" spans="1:7" ht="17.45" customHeight="1" x14ac:dyDescent="0.3">
      <c r="A1165" s="78">
        <v>2</v>
      </c>
      <c r="B1165" s="64" t="s">
        <v>136</v>
      </c>
      <c r="C1165" s="79" t="s">
        <v>508</v>
      </c>
      <c r="D1165" s="85" t="s">
        <v>21</v>
      </c>
      <c r="E1165" s="95">
        <f>3/1000</f>
        <v>3.0000000000000001E-3</v>
      </c>
      <c r="F1165" s="94">
        <v>10904.781865159301</v>
      </c>
      <c r="G1165" s="94">
        <f>E1165*F1165</f>
        <v>32.714345595477901</v>
      </c>
    </row>
    <row r="1166" spans="1:7" ht="15" x14ac:dyDescent="0.3">
      <c r="A1166" s="78"/>
      <c r="B1166" s="63" t="s">
        <v>36</v>
      </c>
      <c r="C1166" s="79"/>
      <c r="D1166" s="85"/>
      <c r="E1166" s="95"/>
      <c r="F1166" s="94"/>
      <c r="G1166" s="94"/>
    </row>
    <row r="1167" spans="1:7" ht="38.25" x14ac:dyDescent="0.3">
      <c r="A1167" s="78"/>
      <c r="B1167" s="64" t="s">
        <v>137</v>
      </c>
      <c r="C1167" s="79"/>
      <c r="D1167" s="85"/>
      <c r="E1167" s="95"/>
      <c r="F1167" s="94"/>
      <c r="G1167" s="94"/>
    </row>
    <row r="1168" spans="1:7" ht="17.45" customHeight="1" x14ac:dyDescent="0.3">
      <c r="A1168" s="78">
        <v>3</v>
      </c>
      <c r="B1168" s="63" t="s">
        <v>37</v>
      </c>
      <c r="C1168" s="96" t="s">
        <v>509</v>
      </c>
      <c r="D1168" s="85" t="s">
        <v>21</v>
      </c>
      <c r="E1168" s="93">
        <v>8.9999999999999993E-3</v>
      </c>
      <c r="F1168" s="94">
        <v>10640.336901651943</v>
      </c>
      <c r="G1168" s="94">
        <f>E1168*F1168</f>
        <v>95.763032114867471</v>
      </c>
    </row>
    <row r="1169" spans="1:7" ht="38.25" x14ac:dyDescent="0.3">
      <c r="A1169" s="78"/>
      <c r="B1169" s="64" t="s">
        <v>138</v>
      </c>
      <c r="C1169" s="96"/>
      <c r="D1169" s="85"/>
      <c r="E1169" s="93"/>
      <c r="F1169" s="94"/>
      <c r="G1169" s="94"/>
    </row>
    <row r="1170" spans="1:7" ht="17.45" customHeight="1" x14ac:dyDescent="0.3">
      <c r="A1170" s="78">
        <v>4</v>
      </c>
      <c r="B1170" s="63" t="s">
        <v>36</v>
      </c>
      <c r="C1170" s="96" t="s">
        <v>510</v>
      </c>
      <c r="D1170" s="85" t="s">
        <v>21</v>
      </c>
      <c r="E1170" s="93">
        <v>8.9999999999999993E-3</v>
      </c>
      <c r="F1170" s="94">
        <v>9079.4493739268037</v>
      </c>
      <c r="G1170" s="94">
        <f>E1170*F1170</f>
        <v>81.715044365341228</v>
      </c>
    </row>
    <row r="1171" spans="1:7" ht="38.25" x14ac:dyDescent="0.3">
      <c r="A1171" s="78"/>
      <c r="B1171" s="64" t="s">
        <v>137</v>
      </c>
      <c r="C1171" s="96"/>
      <c r="D1171" s="85"/>
      <c r="E1171" s="93"/>
      <c r="F1171" s="94"/>
      <c r="G1171" s="94"/>
    </row>
    <row r="1172" spans="1:7" ht="30" x14ac:dyDescent="0.3">
      <c r="A1172" s="5">
        <v>5</v>
      </c>
      <c r="B1172" s="63" t="s">
        <v>16</v>
      </c>
      <c r="C1172" s="10" t="s">
        <v>18</v>
      </c>
      <c r="D1172" s="11" t="s">
        <v>10</v>
      </c>
      <c r="E1172" s="32">
        <v>2</v>
      </c>
      <c r="F1172" s="49">
        <v>8.0608684465148333</v>
      </c>
      <c r="G1172" s="49">
        <f>E1172*F1172</f>
        <v>16.121736893029667</v>
      </c>
    </row>
    <row r="1173" spans="1:7" ht="45" x14ac:dyDescent="0.3">
      <c r="A1173" s="5">
        <v>6</v>
      </c>
      <c r="B1173" s="65" t="s">
        <v>488</v>
      </c>
      <c r="C1173" s="12" t="s">
        <v>139</v>
      </c>
      <c r="D1173" s="8" t="s">
        <v>22</v>
      </c>
      <c r="E1173" s="33">
        <v>0.05</v>
      </c>
      <c r="F1173" s="49">
        <v>585.33726796981887</v>
      </c>
      <c r="G1173" s="49">
        <f>E1173*F1173</f>
        <v>29.266863398490944</v>
      </c>
    </row>
    <row r="1174" spans="1:7" ht="25.5" x14ac:dyDescent="0.3">
      <c r="A1174" s="78">
        <v>7</v>
      </c>
      <c r="B1174" s="64" t="s">
        <v>141</v>
      </c>
      <c r="C1174" s="96" t="s">
        <v>140</v>
      </c>
      <c r="D1174" s="83" t="s">
        <v>22</v>
      </c>
      <c r="E1174" s="82">
        <v>0.09</v>
      </c>
      <c r="F1174" s="94">
        <v>539.3312019745656</v>
      </c>
      <c r="G1174" s="94">
        <f>E1174*F1174</f>
        <v>48.539808177710903</v>
      </c>
    </row>
    <row r="1175" spans="1:7" ht="15" x14ac:dyDescent="0.3">
      <c r="A1175" s="78"/>
      <c r="B1175" s="64" t="s">
        <v>15</v>
      </c>
      <c r="C1175" s="96"/>
      <c r="D1175" s="83"/>
      <c r="E1175" s="82"/>
      <c r="F1175" s="94"/>
      <c r="G1175" s="94"/>
    </row>
    <row r="1176" spans="1:7" ht="15" customHeight="1" x14ac:dyDescent="0.3">
      <c r="A1176" s="78">
        <v>8</v>
      </c>
      <c r="B1176" s="89" t="s">
        <v>142</v>
      </c>
      <c r="C1176" s="90" t="s">
        <v>567</v>
      </c>
      <c r="D1176" s="78" t="s">
        <v>20</v>
      </c>
      <c r="E1176" s="82">
        <v>0.24</v>
      </c>
      <c r="F1176" s="94">
        <v>175.56170731991196</v>
      </c>
      <c r="G1176" s="94">
        <f>E1176*F1176</f>
        <v>42.134809756778871</v>
      </c>
    </row>
    <row r="1177" spans="1:7" ht="15" customHeight="1" x14ac:dyDescent="0.3">
      <c r="A1177" s="78"/>
      <c r="B1177" s="89"/>
      <c r="C1177" s="90"/>
      <c r="D1177" s="78"/>
      <c r="E1177" s="82"/>
      <c r="F1177" s="94"/>
      <c r="G1177" s="94"/>
    </row>
    <row r="1178" spans="1:7" ht="15" customHeight="1" x14ac:dyDescent="0.3">
      <c r="A1178" s="78"/>
      <c r="B1178" s="89"/>
      <c r="C1178" s="90"/>
      <c r="D1178" s="78"/>
      <c r="E1178" s="82"/>
      <c r="F1178" s="94"/>
      <c r="G1178" s="94"/>
    </row>
    <row r="1179" spans="1:7" ht="15" customHeight="1" x14ac:dyDescent="0.3">
      <c r="A1179" s="78"/>
      <c r="B1179" s="89"/>
      <c r="C1179" s="90"/>
      <c r="D1179" s="78"/>
      <c r="E1179" s="82"/>
      <c r="F1179" s="94"/>
      <c r="G1179" s="94"/>
    </row>
    <row r="1180" spans="1:7" ht="30" x14ac:dyDescent="0.3">
      <c r="A1180" s="5">
        <v>9</v>
      </c>
      <c r="B1180" s="63" t="s">
        <v>148</v>
      </c>
      <c r="C1180" s="9" t="s">
        <v>146</v>
      </c>
      <c r="D1180" s="8" t="s">
        <v>20</v>
      </c>
      <c r="E1180" s="18">
        <v>0.3</v>
      </c>
      <c r="F1180" s="49">
        <v>606.21368269758227</v>
      </c>
      <c r="G1180" s="49">
        <f>E1180*F1180</f>
        <v>181.86410480927466</v>
      </c>
    </row>
    <row r="1181" spans="1:7" ht="30" x14ac:dyDescent="0.3">
      <c r="A1181" s="5">
        <v>10</v>
      </c>
      <c r="B1181" s="63" t="s">
        <v>150</v>
      </c>
      <c r="C1181" s="9" t="s">
        <v>374</v>
      </c>
      <c r="D1181" s="7" t="s">
        <v>6</v>
      </c>
      <c r="E1181" s="19">
        <f>E1164*1.03*0.06*0.001</f>
        <v>3.7080000000000004E-3</v>
      </c>
      <c r="F1181" s="49">
        <v>259.08589159774777</v>
      </c>
      <c r="G1181" s="49">
        <f>E1181*F1181</f>
        <v>0.96069048604444884</v>
      </c>
    </row>
    <row r="1182" spans="1:7" ht="15" x14ac:dyDescent="0.3">
      <c r="A1182" s="5"/>
      <c r="B1182" s="64"/>
      <c r="C1182" s="6" t="s">
        <v>25</v>
      </c>
      <c r="D1182" s="7"/>
      <c r="E1182" s="33"/>
      <c r="F1182" s="49" t="s">
        <v>565</v>
      </c>
      <c r="G1182" s="49"/>
    </row>
    <row r="1183" spans="1:7" ht="45" x14ac:dyDescent="0.3">
      <c r="A1183" s="5">
        <v>1</v>
      </c>
      <c r="B1183" s="64" t="s">
        <v>50</v>
      </c>
      <c r="C1183" s="14" t="s">
        <v>126</v>
      </c>
      <c r="D1183" s="7" t="s">
        <v>9</v>
      </c>
      <c r="E1183" s="32">
        <v>30</v>
      </c>
      <c r="F1183" s="49">
        <v>0.75655132385775514</v>
      </c>
      <c r="G1183" s="49">
        <f>E1183*F1183</f>
        <v>22.696539715732655</v>
      </c>
    </row>
    <row r="1184" spans="1:7" ht="30" x14ac:dyDescent="0.3">
      <c r="A1184" s="5">
        <v>2</v>
      </c>
      <c r="B1184" s="64" t="s">
        <v>41</v>
      </c>
      <c r="C1184" s="14" t="s">
        <v>375</v>
      </c>
      <c r="D1184" s="8" t="s">
        <v>42</v>
      </c>
      <c r="E1184" s="32">
        <v>0.2</v>
      </c>
      <c r="F1184" s="49">
        <v>68.807140702625816</v>
      </c>
      <c r="G1184" s="49">
        <f t="shared" ref="G1184:G1187" si="46">E1184*F1184</f>
        <v>13.761428140525163</v>
      </c>
    </row>
    <row r="1185" spans="1:7" ht="30" x14ac:dyDescent="0.3">
      <c r="A1185" s="5">
        <v>3</v>
      </c>
      <c r="B1185" s="64" t="s">
        <v>41</v>
      </c>
      <c r="C1185" s="14" t="s">
        <v>376</v>
      </c>
      <c r="D1185" s="8" t="s">
        <v>42</v>
      </c>
      <c r="E1185" s="32">
        <v>0.1</v>
      </c>
      <c r="F1185" s="49">
        <v>36.399952931797429</v>
      </c>
      <c r="G1185" s="49">
        <f t="shared" si="46"/>
        <v>3.639995293179743</v>
      </c>
    </row>
    <row r="1186" spans="1:7" ht="45" x14ac:dyDescent="0.3">
      <c r="A1186" s="5">
        <v>4</v>
      </c>
      <c r="B1186" s="67" t="s">
        <v>12</v>
      </c>
      <c r="C1186" s="14" t="s">
        <v>87</v>
      </c>
      <c r="D1186" s="7" t="s">
        <v>28</v>
      </c>
      <c r="E1186" s="36">
        <v>30</v>
      </c>
      <c r="F1186" s="49">
        <v>0.22095809843746625</v>
      </c>
      <c r="G1186" s="49">
        <f t="shared" si="46"/>
        <v>6.6287429531239876</v>
      </c>
    </row>
    <row r="1187" spans="1:7" ht="30" x14ac:dyDescent="0.3">
      <c r="A1187" s="5">
        <v>5</v>
      </c>
      <c r="B1187" s="64" t="s">
        <v>51</v>
      </c>
      <c r="C1187" s="14" t="s">
        <v>127</v>
      </c>
      <c r="D1187" s="7" t="s">
        <v>31</v>
      </c>
      <c r="E1187" s="35">
        <v>0.03</v>
      </c>
      <c r="F1187" s="49">
        <v>114.92708180308222</v>
      </c>
      <c r="G1187" s="49">
        <f t="shared" si="46"/>
        <v>3.4478124540924662</v>
      </c>
    </row>
    <row r="1188" spans="1:7" ht="15" x14ac:dyDescent="0.3">
      <c r="A1188" s="5"/>
      <c r="B1188" s="63"/>
      <c r="C1188" s="6" t="s">
        <v>545</v>
      </c>
      <c r="D1188" s="7"/>
      <c r="E1188" s="37"/>
      <c r="G1188" s="49"/>
    </row>
    <row r="1189" spans="1:7" ht="30" x14ac:dyDescent="0.3">
      <c r="A1189" s="5"/>
      <c r="B1189" s="63"/>
      <c r="C1189" s="6" t="s">
        <v>252</v>
      </c>
      <c r="D1189" s="7"/>
      <c r="E1189" s="37"/>
      <c r="G1189" s="49"/>
    </row>
    <row r="1190" spans="1:7" ht="75" x14ac:dyDescent="0.3">
      <c r="A1190" s="5">
        <v>1</v>
      </c>
      <c r="B1190" s="64" t="s">
        <v>571</v>
      </c>
      <c r="C1190" s="13" t="s">
        <v>572</v>
      </c>
      <c r="D1190" s="1" t="s">
        <v>349</v>
      </c>
      <c r="E1190" s="18">
        <v>1.1000000000000001</v>
      </c>
      <c r="F1190" s="49">
        <v>35.505886215336105</v>
      </c>
      <c r="G1190" s="49">
        <f>E1190*F1190</f>
        <v>39.056474836869718</v>
      </c>
    </row>
    <row r="1191" spans="1:7" ht="25.5" x14ac:dyDescent="0.3">
      <c r="A1191" s="5">
        <v>2</v>
      </c>
      <c r="B1191" s="64" t="s">
        <v>135</v>
      </c>
      <c r="C1191" s="9" t="s">
        <v>133</v>
      </c>
      <c r="D1191" s="8" t="s">
        <v>134</v>
      </c>
      <c r="E1191" s="30">
        <v>103</v>
      </c>
      <c r="F1191" s="49">
        <v>0.42932480293630637</v>
      </c>
      <c r="G1191" s="49">
        <f>E1191*F1191</f>
        <v>44.220454702439554</v>
      </c>
    </row>
    <row r="1192" spans="1:7" ht="17.45" customHeight="1" x14ac:dyDescent="0.3">
      <c r="A1192" s="78">
        <v>3</v>
      </c>
      <c r="B1192" s="64" t="s">
        <v>136</v>
      </c>
      <c r="C1192" s="79" t="s">
        <v>508</v>
      </c>
      <c r="D1192" s="85" t="s">
        <v>21</v>
      </c>
      <c r="E1192" s="92">
        <f>5.5/1000</f>
        <v>5.4999999999999997E-3</v>
      </c>
      <c r="F1192" s="94">
        <v>10904.781865159302</v>
      </c>
      <c r="G1192" s="94">
        <f>E1192*F1192</f>
        <v>59.976300258376163</v>
      </c>
    </row>
    <row r="1193" spans="1:7" ht="15" x14ac:dyDescent="0.3">
      <c r="A1193" s="78"/>
      <c r="B1193" s="63" t="s">
        <v>36</v>
      </c>
      <c r="C1193" s="79"/>
      <c r="D1193" s="85"/>
      <c r="E1193" s="92"/>
      <c r="F1193" s="94"/>
      <c r="G1193" s="94"/>
    </row>
    <row r="1194" spans="1:7" ht="38.25" x14ac:dyDescent="0.3">
      <c r="A1194" s="78"/>
      <c r="B1194" s="64" t="s">
        <v>137</v>
      </c>
      <c r="C1194" s="79"/>
      <c r="D1194" s="85"/>
      <c r="E1194" s="92"/>
      <c r="F1194" s="94"/>
      <c r="G1194" s="94"/>
    </row>
    <row r="1195" spans="1:7" ht="17.45" customHeight="1" x14ac:dyDescent="0.3">
      <c r="A1195" s="78">
        <v>4</v>
      </c>
      <c r="B1195" s="63" t="s">
        <v>37</v>
      </c>
      <c r="C1195" s="96" t="s">
        <v>509</v>
      </c>
      <c r="D1195" s="85" t="s">
        <v>21</v>
      </c>
      <c r="E1195" s="91">
        <v>2.0500000000000001E-2</v>
      </c>
      <c r="F1195" s="94">
        <v>11447.134632720003</v>
      </c>
      <c r="G1195" s="94">
        <f>E1195*F1195</f>
        <v>234.66625997076005</v>
      </c>
    </row>
    <row r="1196" spans="1:7" ht="15" x14ac:dyDescent="0.3">
      <c r="A1196" s="78"/>
      <c r="B1196" s="64" t="s">
        <v>53</v>
      </c>
      <c r="C1196" s="96"/>
      <c r="D1196" s="85"/>
      <c r="E1196" s="91"/>
      <c r="F1196" s="94"/>
      <c r="G1196" s="94"/>
    </row>
    <row r="1197" spans="1:7" ht="38.25" x14ac:dyDescent="0.3">
      <c r="A1197" s="78"/>
      <c r="B1197" s="64" t="s">
        <v>138</v>
      </c>
      <c r="C1197" s="96"/>
      <c r="D1197" s="85"/>
      <c r="E1197" s="91"/>
      <c r="F1197" s="94"/>
      <c r="G1197" s="94"/>
    </row>
    <row r="1198" spans="1:7" ht="17.45" customHeight="1" x14ac:dyDescent="0.3">
      <c r="A1198" s="78">
        <v>5</v>
      </c>
      <c r="B1198" s="63" t="s">
        <v>36</v>
      </c>
      <c r="C1198" s="96" t="s">
        <v>510</v>
      </c>
      <c r="D1198" s="85" t="s">
        <v>21</v>
      </c>
      <c r="E1198" s="93">
        <v>2.1000000000000001E-2</v>
      </c>
      <c r="F1198" s="94">
        <v>9288.6940866771765</v>
      </c>
      <c r="G1198" s="94">
        <f>E1198*F1198</f>
        <v>195.06257582022073</v>
      </c>
    </row>
    <row r="1199" spans="1:7" ht="15" x14ac:dyDescent="0.3">
      <c r="A1199" s="78"/>
      <c r="B1199" s="64" t="s">
        <v>35</v>
      </c>
      <c r="C1199" s="96"/>
      <c r="D1199" s="85"/>
      <c r="E1199" s="93"/>
      <c r="F1199" s="94"/>
      <c r="G1199" s="94"/>
    </row>
    <row r="1200" spans="1:7" ht="38.25" x14ac:dyDescent="0.3">
      <c r="A1200" s="78"/>
      <c r="B1200" s="64" t="s">
        <v>137</v>
      </c>
      <c r="C1200" s="96"/>
      <c r="D1200" s="85"/>
      <c r="E1200" s="93"/>
      <c r="F1200" s="94"/>
      <c r="G1200" s="94"/>
    </row>
    <row r="1201" spans="1:7" ht="30" x14ac:dyDescent="0.3">
      <c r="A1201" s="5">
        <v>6</v>
      </c>
      <c r="B1201" s="63" t="s">
        <v>16</v>
      </c>
      <c r="C1201" s="10" t="s">
        <v>18</v>
      </c>
      <c r="D1201" s="11" t="s">
        <v>10</v>
      </c>
      <c r="E1201" s="32">
        <v>3</v>
      </c>
      <c r="F1201" s="49">
        <v>8.0608684465148333</v>
      </c>
      <c r="G1201" s="49">
        <f>E1201*F1201</f>
        <v>24.182605339544502</v>
      </c>
    </row>
    <row r="1202" spans="1:7" ht="45" x14ac:dyDescent="0.3">
      <c r="A1202" s="5">
        <v>7</v>
      </c>
      <c r="B1202" s="65" t="s">
        <v>488</v>
      </c>
      <c r="C1202" s="12" t="s">
        <v>139</v>
      </c>
      <c r="D1202" s="8" t="s">
        <v>22</v>
      </c>
      <c r="E1202" s="33">
        <v>0.08</v>
      </c>
      <c r="F1202" s="49">
        <v>585.33726796981887</v>
      </c>
      <c r="G1202" s="49">
        <f>E1202*F1202</f>
        <v>46.826981437585509</v>
      </c>
    </row>
    <row r="1203" spans="1:7" ht="38.25" x14ac:dyDescent="0.3">
      <c r="A1203" s="78">
        <v>8</v>
      </c>
      <c r="B1203" s="65" t="s">
        <v>488</v>
      </c>
      <c r="C1203" s="96" t="s">
        <v>140</v>
      </c>
      <c r="D1203" s="83" t="s">
        <v>22</v>
      </c>
      <c r="E1203" s="82">
        <v>0.24</v>
      </c>
      <c r="F1203" s="94">
        <v>542.01011849173869</v>
      </c>
      <c r="G1203" s="94">
        <f>E1203*F1203</f>
        <v>130.08242843801727</v>
      </c>
    </row>
    <row r="1204" spans="1:7" ht="25.5" x14ac:dyDescent="0.3">
      <c r="A1204" s="78"/>
      <c r="B1204" s="64" t="s">
        <v>141</v>
      </c>
      <c r="C1204" s="96"/>
      <c r="D1204" s="83"/>
      <c r="E1204" s="82"/>
      <c r="F1204" s="94"/>
      <c r="G1204" s="94"/>
    </row>
    <row r="1205" spans="1:7" ht="15" x14ac:dyDescent="0.3">
      <c r="A1205" s="78"/>
      <c r="B1205" s="64" t="s">
        <v>15</v>
      </c>
      <c r="C1205" s="96"/>
      <c r="D1205" s="83"/>
      <c r="E1205" s="82"/>
      <c r="F1205" s="94"/>
      <c r="G1205" s="94"/>
    </row>
    <row r="1206" spans="1:7" ht="15" customHeight="1" x14ac:dyDescent="0.3">
      <c r="A1206" s="78">
        <v>9</v>
      </c>
      <c r="B1206" s="89" t="s">
        <v>142</v>
      </c>
      <c r="C1206" s="90" t="s">
        <v>567</v>
      </c>
      <c r="D1206" s="83" t="s">
        <v>20</v>
      </c>
      <c r="E1206" s="82">
        <v>0.46</v>
      </c>
      <c r="F1206" s="94">
        <v>175.56170731991199</v>
      </c>
      <c r="G1206" s="94">
        <f>E1206*F1206</f>
        <v>80.758385367159519</v>
      </c>
    </row>
    <row r="1207" spans="1:7" ht="15" customHeight="1" x14ac:dyDescent="0.3">
      <c r="A1207" s="78"/>
      <c r="B1207" s="89"/>
      <c r="C1207" s="90"/>
      <c r="D1207" s="83"/>
      <c r="E1207" s="82"/>
      <c r="F1207" s="94"/>
      <c r="G1207" s="94"/>
    </row>
    <row r="1208" spans="1:7" ht="15" customHeight="1" x14ac:dyDescent="0.3">
      <c r="A1208" s="78"/>
      <c r="B1208" s="89"/>
      <c r="C1208" s="90"/>
      <c r="D1208" s="83"/>
      <c r="E1208" s="82"/>
      <c r="F1208" s="94"/>
      <c r="G1208" s="94"/>
    </row>
    <row r="1209" spans="1:7" ht="15" customHeight="1" x14ac:dyDescent="0.3">
      <c r="A1209" s="78"/>
      <c r="B1209" s="89"/>
      <c r="C1209" s="90"/>
      <c r="D1209" s="83"/>
      <c r="E1209" s="82"/>
      <c r="F1209" s="94"/>
      <c r="G1209" s="94"/>
    </row>
    <row r="1210" spans="1:7" ht="30" x14ac:dyDescent="0.3">
      <c r="A1210" s="5">
        <v>10</v>
      </c>
      <c r="B1210" s="63" t="s">
        <v>148</v>
      </c>
      <c r="C1210" s="9" t="s">
        <v>146</v>
      </c>
      <c r="D1210" s="8" t="s">
        <v>20</v>
      </c>
      <c r="E1210" s="18">
        <v>0.56000000000000005</v>
      </c>
      <c r="F1210" s="49">
        <v>606.21368269758227</v>
      </c>
      <c r="G1210" s="49">
        <f>E1210*F1210</f>
        <v>339.47966231064612</v>
      </c>
    </row>
    <row r="1211" spans="1:7" ht="30" x14ac:dyDescent="0.3">
      <c r="A1211" s="5">
        <v>11</v>
      </c>
      <c r="B1211" s="63" t="s">
        <v>150</v>
      </c>
      <c r="C1211" s="9" t="s">
        <v>377</v>
      </c>
      <c r="D1211" s="7" t="s">
        <v>6</v>
      </c>
      <c r="E1211" s="38">
        <v>6.3654000000000002E-3</v>
      </c>
      <c r="F1211" s="49">
        <v>259.08589159774777</v>
      </c>
      <c r="G1211" s="49">
        <f>E1211*F1211</f>
        <v>1.6491853343763037</v>
      </c>
    </row>
    <row r="1212" spans="1:7" ht="15" x14ac:dyDescent="0.3">
      <c r="A1212" s="5"/>
      <c r="B1212" s="64"/>
      <c r="C1212" s="6" t="s">
        <v>25</v>
      </c>
      <c r="D1212" s="7"/>
      <c r="E1212" s="33"/>
      <c r="F1212" s="49" t="s">
        <v>565</v>
      </c>
      <c r="G1212" s="49"/>
    </row>
    <row r="1213" spans="1:7" ht="30" x14ac:dyDescent="0.3">
      <c r="A1213" s="5">
        <v>1</v>
      </c>
      <c r="B1213" s="64" t="s">
        <v>378</v>
      </c>
      <c r="C1213" s="26" t="s">
        <v>661</v>
      </c>
      <c r="D1213" s="7" t="s">
        <v>11</v>
      </c>
      <c r="E1213" s="34">
        <v>2</v>
      </c>
      <c r="F1213" s="49">
        <v>2.2807861421818054</v>
      </c>
      <c r="G1213" s="49">
        <f t="shared" ref="G1213:G1223" si="47">E1213*F1213</f>
        <v>4.5615722843636108</v>
      </c>
    </row>
    <row r="1214" spans="1:7" ht="30" x14ac:dyDescent="0.3">
      <c r="A1214" s="5">
        <v>2</v>
      </c>
      <c r="B1214" s="64" t="s">
        <v>378</v>
      </c>
      <c r="C1214" s="13" t="s">
        <v>670</v>
      </c>
      <c r="D1214" s="7" t="s">
        <v>11</v>
      </c>
      <c r="E1214" s="34">
        <v>1</v>
      </c>
      <c r="F1214" s="49">
        <v>2.2807861421818054</v>
      </c>
      <c r="G1214" s="49">
        <f t="shared" si="47"/>
        <v>2.2807861421818054</v>
      </c>
    </row>
    <row r="1215" spans="1:7" ht="30" x14ac:dyDescent="0.3">
      <c r="A1215" s="5">
        <v>3</v>
      </c>
      <c r="B1215" s="64" t="s">
        <v>358</v>
      </c>
      <c r="C1215" s="26" t="s">
        <v>662</v>
      </c>
      <c r="D1215" s="7" t="s">
        <v>7</v>
      </c>
      <c r="E1215" s="34">
        <v>2</v>
      </c>
      <c r="F1215" s="49">
        <v>1.3204002964069823</v>
      </c>
      <c r="G1215" s="49">
        <f t="shared" si="47"/>
        <v>2.6408005928139646</v>
      </c>
    </row>
    <row r="1216" spans="1:7" ht="30" x14ac:dyDescent="0.3">
      <c r="A1216" s="5">
        <v>4</v>
      </c>
      <c r="B1216" s="64" t="s">
        <v>358</v>
      </c>
      <c r="C1216" s="26" t="s">
        <v>671</v>
      </c>
      <c r="D1216" s="7" t="s">
        <v>7</v>
      </c>
      <c r="E1216" s="34">
        <v>1</v>
      </c>
      <c r="F1216" s="49">
        <v>1.3204002964069823</v>
      </c>
      <c r="G1216" s="49">
        <f t="shared" si="47"/>
        <v>1.3204002964069823</v>
      </c>
    </row>
    <row r="1217" spans="1:7" ht="30" x14ac:dyDescent="0.3">
      <c r="A1217" s="5">
        <v>5</v>
      </c>
      <c r="B1217" s="64" t="s">
        <v>358</v>
      </c>
      <c r="C1217" s="26" t="s">
        <v>672</v>
      </c>
      <c r="D1217" s="7" t="s">
        <v>7</v>
      </c>
      <c r="E1217" s="34">
        <v>1</v>
      </c>
      <c r="F1217" s="49">
        <v>1.3204002964069823</v>
      </c>
      <c r="G1217" s="49">
        <f t="shared" si="47"/>
        <v>1.3204002964069823</v>
      </c>
    </row>
    <row r="1218" spans="1:7" ht="30" x14ac:dyDescent="0.3">
      <c r="A1218" s="5">
        <v>6</v>
      </c>
      <c r="B1218" s="64" t="s">
        <v>359</v>
      </c>
      <c r="C1218" s="26" t="s">
        <v>663</v>
      </c>
      <c r="D1218" s="7" t="s">
        <v>7</v>
      </c>
      <c r="E1218" s="34">
        <v>6</v>
      </c>
      <c r="F1218" s="49">
        <v>1.022834963255608</v>
      </c>
      <c r="G1218" s="49">
        <f t="shared" si="47"/>
        <v>6.1370097795336473</v>
      </c>
    </row>
    <row r="1219" spans="1:7" ht="60" x14ac:dyDescent="0.3">
      <c r="A1219" s="5">
        <v>7</v>
      </c>
      <c r="B1219" s="64" t="s">
        <v>129</v>
      </c>
      <c r="C1219" s="26" t="s">
        <v>342</v>
      </c>
      <c r="D1219" s="7" t="s">
        <v>6</v>
      </c>
      <c r="E1219" s="35">
        <v>7.8E-2</v>
      </c>
      <c r="F1219" s="49">
        <v>3.0924395653927279</v>
      </c>
      <c r="G1219" s="49">
        <f t="shared" si="47"/>
        <v>0.24121028610063278</v>
      </c>
    </row>
    <row r="1220" spans="1:7" ht="30" x14ac:dyDescent="0.3">
      <c r="A1220" s="5">
        <v>8</v>
      </c>
      <c r="B1220" s="64" t="s">
        <v>62</v>
      </c>
      <c r="C1220" s="14" t="s">
        <v>60</v>
      </c>
      <c r="D1220" s="7" t="s">
        <v>9</v>
      </c>
      <c r="E1220" s="32">
        <v>1</v>
      </c>
      <c r="F1220" s="49">
        <v>5.8894376241582664</v>
      </c>
      <c r="G1220" s="49">
        <f t="shared" si="47"/>
        <v>5.8894376241582664</v>
      </c>
    </row>
    <row r="1221" spans="1:7" ht="30" x14ac:dyDescent="0.3">
      <c r="A1221" s="5">
        <v>9</v>
      </c>
      <c r="B1221" s="64" t="s">
        <v>95</v>
      </c>
      <c r="C1221" s="14" t="s">
        <v>94</v>
      </c>
      <c r="D1221" s="7" t="s">
        <v>9</v>
      </c>
      <c r="E1221" s="32">
        <v>2</v>
      </c>
      <c r="F1221" s="49">
        <v>3.2617425679935108</v>
      </c>
      <c r="G1221" s="49">
        <f t="shared" si="47"/>
        <v>6.5234851359870216</v>
      </c>
    </row>
    <row r="1222" spans="1:7" ht="45" x14ac:dyDescent="0.3">
      <c r="A1222" s="5">
        <v>10</v>
      </c>
      <c r="B1222" s="64" t="s">
        <v>69</v>
      </c>
      <c r="C1222" s="14" t="s">
        <v>66</v>
      </c>
      <c r="D1222" s="7" t="s">
        <v>9</v>
      </c>
      <c r="E1222" s="32">
        <v>5</v>
      </c>
      <c r="F1222" s="49">
        <v>2.1068230564569124</v>
      </c>
      <c r="G1222" s="49">
        <f t="shared" si="47"/>
        <v>10.534115282284562</v>
      </c>
    </row>
    <row r="1223" spans="1:7" ht="45" x14ac:dyDescent="0.3">
      <c r="A1223" s="5">
        <v>11</v>
      </c>
      <c r="B1223" s="64" t="s">
        <v>70</v>
      </c>
      <c r="C1223" s="14" t="s">
        <v>67</v>
      </c>
      <c r="D1223" s="7" t="s">
        <v>9</v>
      </c>
      <c r="E1223" s="32">
        <v>40</v>
      </c>
      <c r="F1223" s="49">
        <v>1.2475202185858054</v>
      </c>
      <c r="G1223" s="49">
        <f t="shared" si="47"/>
        <v>49.900808743432215</v>
      </c>
    </row>
    <row r="1224" spans="1:7" ht="30" x14ac:dyDescent="0.3">
      <c r="A1224" s="5">
        <v>12</v>
      </c>
      <c r="B1224" s="64" t="s">
        <v>96</v>
      </c>
      <c r="C1224" s="14" t="s">
        <v>97</v>
      </c>
      <c r="D1224" s="7" t="s">
        <v>7</v>
      </c>
      <c r="E1224" s="34">
        <v>1</v>
      </c>
      <c r="F1224" s="49">
        <v>39.027016900256015</v>
      </c>
      <c r="G1224" s="49">
        <f t="shared" ref="G1224:G1230" si="48">E1224*F1224</f>
        <v>39.027016900256015</v>
      </c>
    </row>
    <row r="1225" spans="1:7" ht="30" x14ac:dyDescent="0.3">
      <c r="A1225" s="5">
        <v>13</v>
      </c>
      <c r="B1225" s="64" t="s">
        <v>98</v>
      </c>
      <c r="C1225" s="13" t="s">
        <v>99</v>
      </c>
      <c r="D1225" s="5" t="s">
        <v>7</v>
      </c>
      <c r="E1225" s="25">
        <v>2</v>
      </c>
      <c r="F1225" s="49">
        <v>9.0699948866748876</v>
      </c>
      <c r="G1225" s="49">
        <f t="shared" si="48"/>
        <v>18.139989773349775</v>
      </c>
    </row>
    <row r="1226" spans="1:7" ht="30" x14ac:dyDescent="0.3">
      <c r="A1226" s="5">
        <v>14</v>
      </c>
      <c r="B1226" s="64" t="s">
        <v>41</v>
      </c>
      <c r="C1226" s="13" t="s">
        <v>85</v>
      </c>
      <c r="D1226" s="8" t="s">
        <v>42</v>
      </c>
      <c r="E1226" s="5">
        <v>0.1</v>
      </c>
      <c r="F1226" s="49">
        <v>353.10656069216566</v>
      </c>
      <c r="G1226" s="49">
        <f t="shared" si="48"/>
        <v>35.31065606921657</v>
      </c>
    </row>
    <row r="1227" spans="1:7" ht="30" x14ac:dyDescent="0.3">
      <c r="A1227" s="5">
        <v>15</v>
      </c>
      <c r="B1227" s="67" t="s">
        <v>41</v>
      </c>
      <c r="C1227" s="13" t="s">
        <v>100</v>
      </c>
      <c r="D1227" s="8" t="s">
        <v>42</v>
      </c>
      <c r="E1227" s="5">
        <v>0.2</v>
      </c>
      <c r="F1227" s="49">
        <v>191.07062183802378</v>
      </c>
      <c r="G1227" s="49">
        <f t="shared" si="48"/>
        <v>38.214124367604761</v>
      </c>
    </row>
    <row r="1228" spans="1:7" ht="30" x14ac:dyDescent="0.3">
      <c r="A1228" s="5">
        <v>16</v>
      </c>
      <c r="B1228" s="64" t="s">
        <v>17</v>
      </c>
      <c r="C1228" s="14" t="s">
        <v>379</v>
      </c>
      <c r="D1228" s="7" t="s">
        <v>6</v>
      </c>
      <c r="E1228" s="5">
        <v>3.0000000000000001E-3</v>
      </c>
      <c r="F1228" s="49">
        <v>2063.2370648174488</v>
      </c>
      <c r="G1228" s="49">
        <f t="shared" si="48"/>
        <v>6.1897111944523466</v>
      </c>
    </row>
    <row r="1229" spans="1:7" ht="30" x14ac:dyDescent="0.3">
      <c r="A1229" s="5">
        <v>17</v>
      </c>
      <c r="B1229" s="64" t="s">
        <v>41</v>
      </c>
      <c r="C1229" s="14" t="s">
        <v>311</v>
      </c>
      <c r="D1229" s="8" t="s">
        <v>42</v>
      </c>
      <c r="E1229" s="32">
        <v>0.4</v>
      </c>
      <c r="F1229" s="49">
        <v>382.56764048382797</v>
      </c>
      <c r="G1229" s="49">
        <f t="shared" si="48"/>
        <v>153.02705619353119</v>
      </c>
    </row>
    <row r="1230" spans="1:7" ht="45" x14ac:dyDescent="0.3">
      <c r="A1230" s="5">
        <v>18</v>
      </c>
      <c r="B1230" s="67" t="s">
        <v>12</v>
      </c>
      <c r="C1230" s="14" t="s">
        <v>87</v>
      </c>
      <c r="D1230" s="7" t="s">
        <v>28</v>
      </c>
      <c r="E1230" s="36">
        <v>45</v>
      </c>
      <c r="F1230" s="49">
        <v>0.22095809843746622</v>
      </c>
      <c r="G1230" s="49">
        <f t="shared" si="48"/>
        <v>9.9431144296859806</v>
      </c>
    </row>
    <row r="1231" spans="1:7" ht="15" customHeight="1" x14ac:dyDescent="0.3">
      <c r="A1231" s="78">
        <v>19</v>
      </c>
      <c r="B1231" s="97" t="s">
        <v>24</v>
      </c>
      <c r="C1231" s="96" t="s">
        <v>660</v>
      </c>
      <c r="D1231" s="83" t="s">
        <v>6</v>
      </c>
      <c r="E1231" s="92">
        <f>4.8*0.002</f>
        <v>9.5999999999999992E-3</v>
      </c>
      <c r="F1231" s="94">
        <v>815.00176177826984</v>
      </c>
      <c r="G1231" s="94">
        <f>E1231*F1231</f>
        <v>7.8240169130713895</v>
      </c>
    </row>
    <row r="1232" spans="1:7" ht="15" customHeight="1" x14ac:dyDescent="0.3">
      <c r="A1232" s="78"/>
      <c r="B1232" s="97"/>
      <c r="C1232" s="96"/>
      <c r="D1232" s="83"/>
      <c r="E1232" s="92"/>
      <c r="F1232" s="94"/>
      <c r="G1232" s="94"/>
    </row>
    <row r="1233" spans="1:7" ht="27.75" customHeight="1" x14ac:dyDescent="0.3">
      <c r="A1233" s="78">
        <v>20</v>
      </c>
      <c r="B1233" s="97" t="s">
        <v>33</v>
      </c>
      <c r="C1233" s="79" t="s">
        <v>445</v>
      </c>
      <c r="D1233" s="85" t="s">
        <v>20</v>
      </c>
      <c r="E1233" s="93">
        <f>0.2/100</f>
        <v>2E-3</v>
      </c>
      <c r="F1233" s="94">
        <v>110.4624096723106</v>
      </c>
      <c r="G1233" s="94">
        <f>E1233*F1233</f>
        <v>0.22092481934462121</v>
      </c>
    </row>
    <row r="1234" spans="1:7" ht="29.25" customHeight="1" x14ac:dyDescent="0.3">
      <c r="A1234" s="78"/>
      <c r="B1234" s="97"/>
      <c r="C1234" s="79"/>
      <c r="D1234" s="85"/>
      <c r="E1234" s="93"/>
      <c r="F1234" s="94"/>
      <c r="G1234" s="94"/>
    </row>
    <row r="1235" spans="1:7" ht="47.25" x14ac:dyDescent="0.3">
      <c r="A1235" s="5">
        <v>21</v>
      </c>
      <c r="B1235" s="64" t="s">
        <v>103</v>
      </c>
      <c r="C1235" s="14" t="s">
        <v>491</v>
      </c>
      <c r="D1235" s="7" t="s">
        <v>28</v>
      </c>
      <c r="E1235" s="32">
        <v>1</v>
      </c>
      <c r="F1235" s="49">
        <v>0.71314672769788268</v>
      </c>
      <c r="G1235" s="49">
        <f>E1235*F1235</f>
        <v>0.71314672769788268</v>
      </c>
    </row>
    <row r="1236" spans="1:7" ht="45" x14ac:dyDescent="0.3">
      <c r="A1236" s="5">
        <v>22</v>
      </c>
      <c r="B1236" s="64" t="s">
        <v>55</v>
      </c>
      <c r="C1236" s="14" t="s">
        <v>88</v>
      </c>
      <c r="D1236" s="7" t="s">
        <v>31</v>
      </c>
      <c r="E1236" s="35">
        <v>6.0000000000000001E-3</v>
      </c>
      <c r="F1236" s="49">
        <v>121.41293851921662</v>
      </c>
      <c r="G1236" s="49">
        <f t="shared" ref="G1236:G1237" si="49">E1236*F1236</f>
        <v>0.72847763111529973</v>
      </c>
    </row>
    <row r="1237" spans="1:7" ht="45" x14ac:dyDescent="0.3">
      <c r="A1237" s="5">
        <v>23</v>
      </c>
      <c r="B1237" s="64" t="s">
        <v>51</v>
      </c>
      <c r="C1237" s="14" t="s">
        <v>104</v>
      </c>
      <c r="D1237" s="7" t="s">
        <v>31</v>
      </c>
      <c r="E1237" s="35">
        <v>4.2999999999999997E-2</v>
      </c>
      <c r="F1237" s="49">
        <v>114.92708180308219</v>
      </c>
      <c r="G1237" s="49">
        <f t="shared" si="49"/>
        <v>4.941864517532534</v>
      </c>
    </row>
    <row r="1238" spans="1:7" ht="15" x14ac:dyDescent="0.3">
      <c r="A1238" s="15"/>
      <c r="B1238" s="4"/>
      <c r="C1238" s="16" t="s">
        <v>616</v>
      </c>
      <c r="D1238" s="15"/>
      <c r="E1238" s="15"/>
      <c r="F1238" s="50"/>
      <c r="G1238" s="50"/>
    </row>
    <row r="1239" spans="1:7" ht="30" x14ac:dyDescent="0.3">
      <c r="A1239" s="5">
        <v>1</v>
      </c>
      <c r="B1239" s="63" t="s">
        <v>13</v>
      </c>
      <c r="C1239" s="13" t="s">
        <v>578</v>
      </c>
      <c r="D1239" s="17" t="s">
        <v>10</v>
      </c>
      <c r="E1239" s="18">
        <v>0.3</v>
      </c>
      <c r="F1239" s="18">
        <v>42.57428981001307</v>
      </c>
      <c r="G1239" s="18">
        <f>E1239*F1239</f>
        <v>12.772286943003921</v>
      </c>
    </row>
    <row r="1240" spans="1:7" ht="30" x14ac:dyDescent="0.3">
      <c r="A1240" s="5">
        <v>2</v>
      </c>
      <c r="B1240" s="67" t="s">
        <v>593</v>
      </c>
      <c r="C1240" s="23" t="s">
        <v>617</v>
      </c>
      <c r="D1240" s="17" t="s">
        <v>10</v>
      </c>
      <c r="E1240" s="18">
        <v>0.8</v>
      </c>
      <c r="F1240" s="24">
        <v>56.356638286416256</v>
      </c>
      <c r="G1240" s="24">
        <f>E1240*F1240</f>
        <v>45.085310629133005</v>
      </c>
    </row>
    <row r="1241" spans="1:7" ht="30" x14ac:dyDescent="0.3">
      <c r="A1241" s="5">
        <v>3</v>
      </c>
      <c r="B1241" s="64" t="s">
        <v>12</v>
      </c>
      <c r="C1241" s="13" t="s">
        <v>618</v>
      </c>
      <c r="D1241" s="17" t="s">
        <v>7</v>
      </c>
      <c r="E1241" s="25">
        <v>1</v>
      </c>
      <c r="F1241" s="18">
        <v>29.461079791662169</v>
      </c>
      <c r="G1241" s="24">
        <f t="shared" ref="G1241:G1244" si="50">E1241*F1241</f>
        <v>29.461079791662169</v>
      </c>
    </row>
    <row r="1242" spans="1:7" ht="45" x14ac:dyDescent="0.3">
      <c r="A1242" s="5">
        <v>4</v>
      </c>
      <c r="B1242" s="64" t="s">
        <v>12</v>
      </c>
      <c r="C1242" s="26" t="s">
        <v>619</v>
      </c>
      <c r="D1242" s="17" t="s">
        <v>7</v>
      </c>
      <c r="E1242" s="25">
        <v>1</v>
      </c>
      <c r="F1242" s="18">
        <v>28.238444980308188</v>
      </c>
      <c r="G1242" s="24">
        <f t="shared" si="50"/>
        <v>28.238444980308188</v>
      </c>
    </row>
    <row r="1243" spans="1:7" ht="45" x14ac:dyDescent="0.3">
      <c r="A1243" s="5">
        <v>5</v>
      </c>
      <c r="B1243" s="64" t="s">
        <v>12</v>
      </c>
      <c r="C1243" s="26" t="s">
        <v>620</v>
      </c>
      <c r="D1243" s="17" t="s">
        <v>7</v>
      </c>
      <c r="E1243" s="25">
        <v>1</v>
      </c>
      <c r="F1243" s="18">
        <v>29.461079791662169</v>
      </c>
      <c r="G1243" s="24">
        <f t="shared" si="50"/>
        <v>29.461079791662169</v>
      </c>
    </row>
    <row r="1244" spans="1:7" ht="30" x14ac:dyDescent="0.3">
      <c r="A1244" s="5">
        <v>6</v>
      </c>
      <c r="B1244" s="64" t="s">
        <v>12</v>
      </c>
      <c r="C1244" s="26" t="s">
        <v>621</v>
      </c>
      <c r="D1244" s="17" t="s">
        <v>7</v>
      </c>
      <c r="E1244" s="25">
        <v>1</v>
      </c>
      <c r="F1244" s="18">
        <v>121.11449902352317</v>
      </c>
      <c r="G1244" s="24">
        <f t="shared" si="50"/>
        <v>121.11449902352317</v>
      </c>
    </row>
    <row r="1245" spans="1:7" ht="23.1" customHeight="1" x14ac:dyDescent="0.3">
      <c r="A1245" s="78">
        <v>7</v>
      </c>
      <c r="B1245" s="86" t="s">
        <v>588</v>
      </c>
      <c r="C1245" s="96" t="s">
        <v>600</v>
      </c>
      <c r="D1245" s="78" t="s">
        <v>6</v>
      </c>
      <c r="E1245" s="92">
        <v>1.72E-2</v>
      </c>
      <c r="F1245" s="99">
        <v>739.30797341848813</v>
      </c>
      <c r="G1245" s="99">
        <f>E1245*F1245</f>
        <v>12.716097142797995</v>
      </c>
    </row>
    <row r="1246" spans="1:7" ht="15" x14ac:dyDescent="0.3">
      <c r="A1246" s="78"/>
      <c r="B1246" s="86"/>
      <c r="C1246" s="96"/>
      <c r="D1246" s="78"/>
      <c r="E1246" s="92"/>
      <c r="F1246" s="99"/>
      <c r="G1246" s="99"/>
    </row>
    <row r="1247" spans="1:7" ht="25.5" x14ac:dyDescent="0.3">
      <c r="A1247" s="5">
        <v>8</v>
      </c>
      <c r="B1247" s="68" t="s">
        <v>601</v>
      </c>
      <c r="C1247" s="13" t="s">
        <v>602</v>
      </c>
      <c r="D1247" s="5" t="s">
        <v>6</v>
      </c>
      <c r="E1247" s="19">
        <v>2.3199999999999998E-2</v>
      </c>
      <c r="F1247" s="18">
        <v>736.52699479155422</v>
      </c>
      <c r="G1247" s="18">
        <f>E1247*F1247</f>
        <v>17.087426279164056</v>
      </c>
    </row>
    <row r="1248" spans="1:7" ht="25.5" x14ac:dyDescent="0.3">
      <c r="A1248" s="5">
        <v>9</v>
      </c>
      <c r="B1248" s="64" t="s">
        <v>175</v>
      </c>
      <c r="C1248" s="26" t="s">
        <v>606</v>
      </c>
      <c r="D1248" s="8" t="s">
        <v>20</v>
      </c>
      <c r="E1248" s="27">
        <f>0.1/100</f>
        <v>1E-3</v>
      </c>
      <c r="F1248" s="18">
        <v>213.16759831077613</v>
      </c>
      <c r="G1248" s="18">
        <f>E1248*F1248</f>
        <v>0.21316759831077614</v>
      </c>
    </row>
    <row r="1249" spans="1:7" ht="15" customHeight="1" x14ac:dyDescent="0.3">
      <c r="A1249" s="78">
        <v>10</v>
      </c>
      <c r="B1249" s="108" t="s">
        <v>607</v>
      </c>
      <c r="C1249" s="96" t="s">
        <v>608</v>
      </c>
      <c r="D1249" s="78" t="s">
        <v>6</v>
      </c>
      <c r="E1249" s="92">
        <v>4.0399999999999998E-2</v>
      </c>
      <c r="F1249" s="98">
        <v>9.8958896870511026</v>
      </c>
      <c r="G1249" s="98">
        <f>E1249*F1249</f>
        <v>0.39979394335686452</v>
      </c>
    </row>
    <row r="1250" spans="1:7" ht="15" x14ac:dyDescent="0.3">
      <c r="A1250" s="78"/>
      <c r="B1250" s="108"/>
      <c r="C1250" s="96"/>
      <c r="D1250" s="78"/>
      <c r="E1250" s="92"/>
      <c r="F1250" s="98"/>
      <c r="G1250" s="98"/>
    </row>
    <row r="1251" spans="1:7" ht="15" x14ac:dyDescent="0.3">
      <c r="A1251" s="5"/>
      <c r="B1251" s="63"/>
      <c r="C1251" s="6" t="s">
        <v>546</v>
      </c>
      <c r="D1251" s="7"/>
      <c r="E1251" s="37"/>
      <c r="G1251" s="49"/>
    </row>
    <row r="1252" spans="1:7" ht="30" x14ac:dyDescent="0.3">
      <c r="A1252" s="5"/>
      <c r="B1252" s="63"/>
      <c r="C1252" s="6" t="s">
        <v>252</v>
      </c>
      <c r="D1252" s="7"/>
      <c r="E1252" s="37"/>
      <c r="G1252" s="49"/>
    </row>
    <row r="1253" spans="1:7" ht="25.5" x14ac:dyDescent="0.3">
      <c r="A1253" s="5">
        <v>1</v>
      </c>
      <c r="B1253" s="64" t="s">
        <v>135</v>
      </c>
      <c r="C1253" s="9" t="s">
        <v>133</v>
      </c>
      <c r="D1253" s="8" t="s">
        <v>134</v>
      </c>
      <c r="E1253" s="30">
        <v>56</v>
      </c>
      <c r="F1253" s="49">
        <v>0.42932480293630632</v>
      </c>
      <c r="G1253" s="49">
        <f>E1253*F1253</f>
        <v>24.042188964433155</v>
      </c>
    </row>
    <row r="1254" spans="1:7" ht="17.45" customHeight="1" x14ac:dyDescent="0.3">
      <c r="A1254" s="78">
        <v>2</v>
      </c>
      <c r="B1254" s="64" t="s">
        <v>136</v>
      </c>
      <c r="C1254" s="79" t="s">
        <v>508</v>
      </c>
      <c r="D1254" s="85" t="s">
        <v>21</v>
      </c>
      <c r="E1254" s="95">
        <f>3/1000</f>
        <v>3.0000000000000001E-3</v>
      </c>
      <c r="F1254" s="94">
        <v>10904.781865159301</v>
      </c>
      <c r="G1254" s="94">
        <f>E1254*F1254</f>
        <v>32.714345595477901</v>
      </c>
    </row>
    <row r="1255" spans="1:7" ht="15" x14ac:dyDescent="0.3">
      <c r="A1255" s="78"/>
      <c r="B1255" s="63" t="s">
        <v>36</v>
      </c>
      <c r="C1255" s="79"/>
      <c r="D1255" s="85"/>
      <c r="E1255" s="95"/>
      <c r="F1255" s="94"/>
      <c r="G1255" s="94"/>
    </row>
    <row r="1256" spans="1:7" ht="38.25" x14ac:dyDescent="0.3">
      <c r="A1256" s="78"/>
      <c r="B1256" s="64" t="s">
        <v>137</v>
      </c>
      <c r="C1256" s="79"/>
      <c r="D1256" s="85"/>
      <c r="E1256" s="95"/>
      <c r="F1256" s="94"/>
      <c r="G1256" s="94"/>
    </row>
    <row r="1257" spans="1:7" ht="17.45" customHeight="1" x14ac:dyDescent="0.3">
      <c r="A1257" s="78">
        <v>3</v>
      </c>
      <c r="B1257" s="63" t="s">
        <v>37</v>
      </c>
      <c r="C1257" s="96" t="s">
        <v>509</v>
      </c>
      <c r="D1257" s="85" t="s">
        <v>21</v>
      </c>
      <c r="E1257" s="91">
        <v>8.5000000000000006E-3</v>
      </c>
      <c r="F1257" s="94">
        <v>11447.134632720001</v>
      </c>
      <c r="G1257" s="94">
        <f>E1257*F1257</f>
        <v>97.300644378120012</v>
      </c>
    </row>
    <row r="1258" spans="1:7" ht="15" x14ac:dyDescent="0.3">
      <c r="A1258" s="78"/>
      <c r="B1258" s="64" t="s">
        <v>53</v>
      </c>
      <c r="C1258" s="96"/>
      <c r="D1258" s="85"/>
      <c r="E1258" s="91"/>
      <c r="F1258" s="94"/>
      <c r="G1258" s="94"/>
    </row>
    <row r="1259" spans="1:7" ht="38.25" x14ac:dyDescent="0.3">
      <c r="A1259" s="78"/>
      <c r="B1259" s="64" t="s">
        <v>138</v>
      </c>
      <c r="C1259" s="96"/>
      <c r="D1259" s="85"/>
      <c r="E1259" s="91"/>
      <c r="F1259" s="94"/>
      <c r="G1259" s="94"/>
    </row>
    <row r="1260" spans="1:7" ht="17.45" customHeight="1" x14ac:dyDescent="0.3">
      <c r="A1260" s="78">
        <v>4</v>
      </c>
      <c r="B1260" s="63" t="s">
        <v>36</v>
      </c>
      <c r="C1260" s="96" t="s">
        <v>510</v>
      </c>
      <c r="D1260" s="85" t="s">
        <v>21</v>
      </c>
      <c r="E1260" s="93">
        <v>8.9999999999999993E-3</v>
      </c>
      <c r="F1260" s="94">
        <v>9288.6940866771765</v>
      </c>
      <c r="G1260" s="94">
        <f>E1260*F1260</f>
        <v>83.598246780094584</v>
      </c>
    </row>
    <row r="1261" spans="1:7" ht="15" x14ac:dyDescent="0.3">
      <c r="A1261" s="78"/>
      <c r="B1261" s="64" t="s">
        <v>35</v>
      </c>
      <c r="C1261" s="96"/>
      <c r="D1261" s="85"/>
      <c r="E1261" s="93"/>
      <c r="F1261" s="94"/>
      <c r="G1261" s="94"/>
    </row>
    <row r="1262" spans="1:7" ht="38.25" x14ac:dyDescent="0.3">
      <c r="A1262" s="78"/>
      <c r="B1262" s="64" t="s">
        <v>137</v>
      </c>
      <c r="C1262" s="96"/>
      <c r="D1262" s="85"/>
      <c r="E1262" s="93"/>
      <c r="F1262" s="94"/>
      <c r="G1262" s="94"/>
    </row>
    <row r="1263" spans="1:7" ht="48.95" customHeight="1" x14ac:dyDescent="0.3">
      <c r="A1263" s="5">
        <v>5</v>
      </c>
      <c r="B1263" s="63" t="s">
        <v>16</v>
      </c>
      <c r="C1263" s="10" t="s">
        <v>18</v>
      </c>
      <c r="D1263" s="11" t="s">
        <v>10</v>
      </c>
      <c r="E1263" s="32">
        <v>2</v>
      </c>
      <c r="F1263" s="49">
        <v>8.0608684465148333</v>
      </c>
      <c r="G1263" s="49">
        <f>E1263*F1263</f>
        <v>16.121736893029667</v>
      </c>
    </row>
    <row r="1264" spans="1:7" ht="45" x14ac:dyDescent="0.3">
      <c r="A1264" s="5">
        <v>6</v>
      </c>
      <c r="B1264" s="65" t="s">
        <v>488</v>
      </c>
      <c r="C1264" s="12" t="s">
        <v>139</v>
      </c>
      <c r="D1264" s="8" t="s">
        <v>22</v>
      </c>
      <c r="E1264" s="33">
        <v>0.05</v>
      </c>
      <c r="F1264" s="49">
        <v>585.33726796981887</v>
      </c>
      <c r="G1264" s="49">
        <f>E1264*F1264</f>
        <v>29.266863398490944</v>
      </c>
    </row>
    <row r="1265" spans="1:7" ht="38.25" x14ac:dyDescent="0.3">
      <c r="A1265" s="78">
        <v>7</v>
      </c>
      <c r="B1265" s="65" t="s">
        <v>488</v>
      </c>
      <c r="C1265" s="96" t="s">
        <v>140</v>
      </c>
      <c r="D1265" s="83" t="s">
        <v>22</v>
      </c>
      <c r="E1265" s="95">
        <v>8.5000000000000006E-2</v>
      </c>
      <c r="F1265" s="94">
        <v>542.01011849173858</v>
      </c>
      <c r="G1265" s="94">
        <f>E1265*F1265</f>
        <v>46.070860071797782</v>
      </c>
    </row>
    <row r="1266" spans="1:7" ht="25.5" x14ac:dyDescent="0.3">
      <c r="A1266" s="78"/>
      <c r="B1266" s="64" t="s">
        <v>141</v>
      </c>
      <c r="C1266" s="96"/>
      <c r="D1266" s="83"/>
      <c r="E1266" s="95"/>
      <c r="F1266" s="94"/>
      <c r="G1266" s="94"/>
    </row>
    <row r="1267" spans="1:7" ht="15" x14ac:dyDescent="0.3">
      <c r="A1267" s="78"/>
      <c r="B1267" s="64" t="s">
        <v>15</v>
      </c>
      <c r="C1267" s="96"/>
      <c r="D1267" s="83"/>
      <c r="E1267" s="95"/>
      <c r="F1267" s="94"/>
      <c r="G1267" s="94"/>
    </row>
    <row r="1268" spans="1:7" ht="15" customHeight="1" x14ac:dyDescent="0.3">
      <c r="A1268" s="78">
        <v>8</v>
      </c>
      <c r="B1268" s="89" t="s">
        <v>142</v>
      </c>
      <c r="C1268" s="90" t="s">
        <v>567</v>
      </c>
      <c r="D1268" s="83" t="s">
        <v>20</v>
      </c>
      <c r="E1268" s="82">
        <v>0.22</v>
      </c>
      <c r="F1268" s="94">
        <v>175.56170731991196</v>
      </c>
      <c r="G1268" s="94">
        <f>E1268*F1268</f>
        <v>38.623575610380634</v>
      </c>
    </row>
    <row r="1269" spans="1:7" ht="15" customHeight="1" x14ac:dyDescent="0.3">
      <c r="A1269" s="78"/>
      <c r="B1269" s="89"/>
      <c r="C1269" s="90"/>
      <c r="D1269" s="83"/>
      <c r="E1269" s="82"/>
      <c r="F1269" s="94"/>
      <c r="G1269" s="94"/>
    </row>
    <row r="1270" spans="1:7" ht="15" customHeight="1" x14ac:dyDescent="0.3">
      <c r="A1270" s="78"/>
      <c r="B1270" s="89"/>
      <c r="C1270" s="90"/>
      <c r="D1270" s="83"/>
      <c r="E1270" s="82"/>
      <c r="F1270" s="94"/>
      <c r="G1270" s="94"/>
    </row>
    <row r="1271" spans="1:7" ht="15" customHeight="1" x14ac:dyDescent="0.3">
      <c r="A1271" s="78"/>
      <c r="B1271" s="89"/>
      <c r="C1271" s="90"/>
      <c r="D1271" s="83"/>
      <c r="E1271" s="82"/>
      <c r="F1271" s="94"/>
      <c r="G1271" s="94"/>
    </row>
    <row r="1272" spans="1:7" ht="30" x14ac:dyDescent="0.3">
      <c r="A1272" s="5">
        <v>9</v>
      </c>
      <c r="B1272" s="63" t="s">
        <v>148</v>
      </c>
      <c r="C1272" s="9" t="s">
        <v>146</v>
      </c>
      <c r="D1272" s="8" t="s">
        <v>20</v>
      </c>
      <c r="E1272" s="18">
        <v>0.28000000000000003</v>
      </c>
      <c r="F1272" s="49">
        <v>606.21368269758227</v>
      </c>
      <c r="G1272" s="49">
        <f>E1272*F1272</f>
        <v>169.73983115532306</v>
      </c>
    </row>
    <row r="1273" spans="1:7" ht="30" x14ac:dyDescent="0.3">
      <c r="A1273" s="5">
        <v>10</v>
      </c>
      <c r="B1273" s="63" t="s">
        <v>150</v>
      </c>
      <c r="C1273" s="9" t="s">
        <v>317</v>
      </c>
      <c r="D1273" s="7" t="s">
        <v>6</v>
      </c>
      <c r="E1273" s="38">
        <v>3.4608E-3</v>
      </c>
      <c r="F1273" s="49">
        <v>259.08589159774777</v>
      </c>
      <c r="G1273" s="49">
        <f>E1273*F1273</f>
        <v>0.89664445364148548</v>
      </c>
    </row>
    <row r="1274" spans="1:7" ht="15" x14ac:dyDescent="0.3">
      <c r="A1274" s="5"/>
      <c r="B1274" s="64"/>
      <c r="C1274" s="6" t="s">
        <v>25</v>
      </c>
      <c r="D1274" s="7"/>
      <c r="E1274" s="33"/>
      <c r="F1274" s="49" t="s">
        <v>565</v>
      </c>
      <c r="G1274" s="49"/>
    </row>
    <row r="1275" spans="1:7" ht="30" x14ac:dyDescent="0.3">
      <c r="A1275" s="5">
        <v>1</v>
      </c>
      <c r="B1275" s="64" t="s">
        <v>378</v>
      </c>
      <c r="C1275" s="26" t="s">
        <v>661</v>
      </c>
      <c r="D1275" s="7" t="s">
        <v>11</v>
      </c>
      <c r="E1275" s="34">
        <v>2</v>
      </c>
      <c r="F1275" s="49">
        <v>2.2807861421818054</v>
      </c>
      <c r="G1275" s="49">
        <f>E1275*F1275</f>
        <v>4.5615722843636108</v>
      </c>
    </row>
    <row r="1276" spans="1:7" ht="30" x14ac:dyDescent="0.3">
      <c r="A1276" s="5">
        <v>2</v>
      </c>
      <c r="B1276" s="64" t="s">
        <v>378</v>
      </c>
      <c r="C1276" s="13" t="s">
        <v>670</v>
      </c>
      <c r="D1276" s="7" t="s">
        <v>11</v>
      </c>
      <c r="E1276" s="34">
        <v>1</v>
      </c>
      <c r="F1276" s="49">
        <v>2.2807861421818054</v>
      </c>
      <c r="G1276" s="49">
        <f t="shared" ref="G1276:G1286" si="51">E1276*F1276</f>
        <v>2.2807861421818054</v>
      </c>
    </row>
    <row r="1277" spans="1:7" ht="45" x14ac:dyDescent="0.3">
      <c r="A1277" s="5">
        <v>3</v>
      </c>
      <c r="B1277" s="64" t="s">
        <v>129</v>
      </c>
      <c r="C1277" s="26" t="s">
        <v>380</v>
      </c>
      <c r="D1277" s="7" t="s">
        <v>6</v>
      </c>
      <c r="E1277" s="35">
        <v>1.2E-2</v>
      </c>
      <c r="F1277" s="49">
        <v>3.0924395653927279</v>
      </c>
      <c r="G1277" s="49">
        <f t="shared" si="51"/>
        <v>3.7109274784712737E-2</v>
      </c>
    </row>
    <row r="1278" spans="1:7" ht="30" x14ac:dyDescent="0.3">
      <c r="A1278" s="5">
        <v>4</v>
      </c>
      <c r="B1278" s="64" t="s">
        <v>95</v>
      </c>
      <c r="C1278" s="14" t="s">
        <v>94</v>
      </c>
      <c r="D1278" s="7" t="s">
        <v>9</v>
      </c>
      <c r="E1278" s="32">
        <v>1</v>
      </c>
      <c r="F1278" s="49">
        <v>3.2617425679935108</v>
      </c>
      <c r="G1278" s="49">
        <f t="shared" si="51"/>
        <v>3.2617425679935108</v>
      </c>
    </row>
    <row r="1279" spans="1:7" ht="45" x14ac:dyDescent="0.3">
      <c r="A1279" s="5">
        <v>5</v>
      </c>
      <c r="B1279" s="64" t="s">
        <v>70</v>
      </c>
      <c r="C1279" s="14" t="s">
        <v>67</v>
      </c>
      <c r="D1279" s="7" t="s">
        <v>9</v>
      </c>
      <c r="E1279" s="32">
        <v>27</v>
      </c>
      <c r="F1279" s="49">
        <v>1.2475202185858054</v>
      </c>
      <c r="G1279" s="49">
        <f t="shared" si="51"/>
        <v>33.683045901816747</v>
      </c>
    </row>
    <row r="1280" spans="1:7" ht="30" x14ac:dyDescent="0.3">
      <c r="A1280" s="5">
        <v>6</v>
      </c>
      <c r="B1280" s="64" t="s">
        <v>96</v>
      </c>
      <c r="C1280" s="14" t="s">
        <v>97</v>
      </c>
      <c r="D1280" s="7" t="s">
        <v>7</v>
      </c>
      <c r="E1280" s="34">
        <v>1</v>
      </c>
      <c r="F1280" s="49">
        <v>39.027016900256015</v>
      </c>
      <c r="G1280" s="49">
        <f t="shared" si="51"/>
        <v>39.027016900256015</v>
      </c>
    </row>
    <row r="1281" spans="1:7" ht="30" x14ac:dyDescent="0.3">
      <c r="A1281" s="5">
        <v>7</v>
      </c>
      <c r="B1281" s="64" t="s">
        <v>98</v>
      </c>
      <c r="C1281" s="13" t="s">
        <v>99</v>
      </c>
      <c r="D1281" s="5" t="s">
        <v>7</v>
      </c>
      <c r="E1281" s="25">
        <v>2</v>
      </c>
      <c r="F1281" s="49">
        <v>9.0699948866748876</v>
      </c>
      <c r="G1281" s="49">
        <f t="shared" si="51"/>
        <v>18.139989773349775</v>
      </c>
    </row>
    <row r="1282" spans="1:7" ht="30" x14ac:dyDescent="0.3">
      <c r="A1282" s="5">
        <v>8</v>
      </c>
      <c r="B1282" s="67" t="s">
        <v>41</v>
      </c>
      <c r="C1282" s="13" t="s">
        <v>100</v>
      </c>
      <c r="D1282" s="8" t="s">
        <v>42</v>
      </c>
      <c r="E1282" s="5">
        <v>0.1</v>
      </c>
      <c r="F1282" s="49">
        <v>191.07062183802378</v>
      </c>
      <c r="G1282" s="49">
        <f t="shared" si="51"/>
        <v>19.10706218380238</v>
      </c>
    </row>
    <row r="1283" spans="1:7" ht="45" x14ac:dyDescent="0.3">
      <c r="A1283" s="5">
        <v>9</v>
      </c>
      <c r="B1283" s="67" t="s">
        <v>41</v>
      </c>
      <c r="C1283" s="14" t="s">
        <v>381</v>
      </c>
      <c r="D1283" s="8" t="s">
        <v>42</v>
      </c>
      <c r="E1283" s="5">
        <v>0.1</v>
      </c>
      <c r="F1283" s="49">
        <v>264.72332131717923</v>
      </c>
      <c r="G1283" s="49">
        <f t="shared" si="51"/>
        <v>26.472332131717923</v>
      </c>
    </row>
    <row r="1284" spans="1:7" ht="30" x14ac:dyDescent="0.3">
      <c r="A1284" s="5">
        <v>10</v>
      </c>
      <c r="B1284" s="64" t="s">
        <v>17</v>
      </c>
      <c r="C1284" s="14" t="s">
        <v>379</v>
      </c>
      <c r="D1284" s="7" t="s">
        <v>6</v>
      </c>
      <c r="E1284" s="5">
        <v>3.0000000000000001E-3</v>
      </c>
      <c r="F1284" s="49">
        <v>2063.2370648174488</v>
      </c>
      <c r="G1284" s="49">
        <f t="shared" si="51"/>
        <v>6.1897111944523466</v>
      </c>
    </row>
    <row r="1285" spans="1:7" ht="30" x14ac:dyDescent="0.3">
      <c r="A1285" s="5">
        <v>11</v>
      </c>
      <c r="B1285" s="64" t="s">
        <v>41</v>
      </c>
      <c r="C1285" s="14" t="s">
        <v>382</v>
      </c>
      <c r="D1285" s="8" t="s">
        <v>42</v>
      </c>
      <c r="E1285" s="32">
        <v>0.1</v>
      </c>
      <c r="F1285" s="49">
        <v>55.54965479637783</v>
      </c>
      <c r="G1285" s="49">
        <f t="shared" si="51"/>
        <v>5.554965479637783</v>
      </c>
    </row>
    <row r="1286" spans="1:7" ht="45" x14ac:dyDescent="0.3">
      <c r="A1286" s="5">
        <v>12</v>
      </c>
      <c r="B1286" s="67" t="s">
        <v>12</v>
      </c>
      <c r="C1286" s="14" t="s">
        <v>87</v>
      </c>
      <c r="D1286" s="7" t="s">
        <v>28</v>
      </c>
      <c r="E1286" s="36">
        <v>28</v>
      </c>
      <c r="F1286" s="49">
        <v>0.22095809843746625</v>
      </c>
      <c r="G1286" s="49">
        <f t="shared" si="51"/>
        <v>6.1868267562490553</v>
      </c>
    </row>
    <row r="1287" spans="1:7" ht="27.75" customHeight="1" x14ac:dyDescent="0.3">
      <c r="A1287" s="78">
        <v>13</v>
      </c>
      <c r="B1287" s="97" t="s">
        <v>33</v>
      </c>
      <c r="C1287" s="79" t="s">
        <v>102</v>
      </c>
      <c r="D1287" s="85" t="s">
        <v>20</v>
      </c>
      <c r="E1287" s="93">
        <f>0.1/100</f>
        <v>1E-3</v>
      </c>
      <c r="F1287" s="94">
        <v>110.4624096723106</v>
      </c>
      <c r="G1287" s="94">
        <f>E1287*F1287</f>
        <v>0.11046240967231061</v>
      </c>
    </row>
    <row r="1288" spans="1:7" ht="29.25" customHeight="1" x14ac:dyDescent="0.3">
      <c r="A1288" s="78"/>
      <c r="B1288" s="97"/>
      <c r="C1288" s="79"/>
      <c r="D1288" s="85"/>
      <c r="E1288" s="93"/>
      <c r="F1288" s="94"/>
      <c r="G1288" s="94"/>
    </row>
    <row r="1289" spans="1:7" ht="47.25" x14ac:dyDescent="0.3">
      <c r="A1289" s="5">
        <v>14</v>
      </c>
      <c r="B1289" s="64" t="s">
        <v>103</v>
      </c>
      <c r="C1289" s="14" t="s">
        <v>383</v>
      </c>
      <c r="D1289" s="7" t="s">
        <v>28</v>
      </c>
      <c r="E1289" s="33">
        <v>0.5</v>
      </c>
      <c r="F1289" s="49">
        <v>0.71314672769788268</v>
      </c>
      <c r="G1289" s="49">
        <f>E1289*F1289</f>
        <v>0.35657336384894134</v>
      </c>
    </row>
    <row r="1290" spans="1:7" ht="45" x14ac:dyDescent="0.3">
      <c r="A1290" s="5">
        <v>15</v>
      </c>
      <c r="B1290" s="64" t="s">
        <v>51</v>
      </c>
      <c r="C1290" s="14" t="s">
        <v>104</v>
      </c>
      <c r="D1290" s="7" t="s">
        <v>31</v>
      </c>
      <c r="E1290" s="35">
        <v>2.8000000000000001E-2</v>
      </c>
      <c r="F1290" s="49">
        <v>114.9270818030822</v>
      </c>
      <c r="G1290" s="49">
        <f>E1290*F1290</f>
        <v>3.2179582904863016</v>
      </c>
    </row>
    <row r="1291" spans="1:7" ht="15" x14ac:dyDescent="0.3">
      <c r="A1291" s="5"/>
      <c r="B1291" s="63"/>
      <c r="C1291" s="6" t="s">
        <v>547</v>
      </c>
      <c r="D1291" s="7"/>
      <c r="E1291" s="37"/>
      <c r="G1291" s="49"/>
    </row>
    <row r="1292" spans="1:7" ht="30" x14ac:dyDescent="0.3">
      <c r="A1292" s="5"/>
      <c r="B1292" s="63"/>
      <c r="C1292" s="6" t="s">
        <v>252</v>
      </c>
      <c r="D1292" s="7"/>
      <c r="E1292" s="37"/>
      <c r="G1292" s="49"/>
    </row>
    <row r="1293" spans="1:7" ht="75" x14ac:dyDescent="0.3">
      <c r="A1293" s="5">
        <v>1</v>
      </c>
      <c r="B1293" s="64" t="s">
        <v>571</v>
      </c>
      <c r="C1293" s="13" t="s">
        <v>572</v>
      </c>
      <c r="D1293" s="1" t="s">
        <v>349</v>
      </c>
      <c r="E1293" s="18">
        <v>1.1000000000000001</v>
      </c>
      <c r="F1293" s="49">
        <v>35.505886215336105</v>
      </c>
      <c r="G1293" s="49">
        <f>E1293*F1293</f>
        <v>39.056474836869718</v>
      </c>
    </row>
    <row r="1294" spans="1:7" ht="25.5" x14ac:dyDescent="0.3">
      <c r="A1294" s="5">
        <v>2</v>
      </c>
      <c r="B1294" s="64" t="s">
        <v>135</v>
      </c>
      <c r="C1294" s="9" t="s">
        <v>133</v>
      </c>
      <c r="D1294" s="8" t="s">
        <v>134</v>
      </c>
      <c r="E1294" s="30">
        <v>18</v>
      </c>
      <c r="F1294" s="49">
        <v>0.42932480293630632</v>
      </c>
      <c r="G1294" s="49">
        <f>E1294*F1294</f>
        <v>7.7278464528535133</v>
      </c>
    </row>
    <row r="1295" spans="1:7" ht="17.45" customHeight="1" x14ac:dyDescent="0.3">
      <c r="A1295" s="78">
        <v>3</v>
      </c>
      <c r="B1295" s="64" t="s">
        <v>136</v>
      </c>
      <c r="C1295" s="79" t="s">
        <v>508</v>
      </c>
      <c r="D1295" s="85" t="s">
        <v>21</v>
      </c>
      <c r="E1295" s="92">
        <f>1.5/1000</f>
        <v>1.5E-3</v>
      </c>
      <c r="F1295" s="94">
        <v>10904.781865159301</v>
      </c>
      <c r="G1295" s="94">
        <f>E1295*F1295</f>
        <v>16.357172797738951</v>
      </c>
    </row>
    <row r="1296" spans="1:7" ht="15" x14ac:dyDescent="0.3">
      <c r="A1296" s="78"/>
      <c r="B1296" s="63" t="s">
        <v>36</v>
      </c>
      <c r="C1296" s="79"/>
      <c r="D1296" s="85"/>
      <c r="E1296" s="92"/>
      <c r="F1296" s="94"/>
      <c r="G1296" s="94"/>
    </row>
    <row r="1297" spans="1:7" ht="38.25" x14ac:dyDescent="0.3">
      <c r="A1297" s="78"/>
      <c r="B1297" s="64" t="s">
        <v>137</v>
      </c>
      <c r="C1297" s="79"/>
      <c r="D1297" s="85"/>
      <c r="E1297" s="92"/>
      <c r="F1297" s="94"/>
      <c r="G1297" s="94"/>
    </row>
    <row r="1298" spans="1:7" ht="17.45" customHeight="1" x14ac:dyDescent="0.3">
      <c r="A1298" s="78">
        <v>4</v>
      </c>
      <c r="B1298" s="63" t="s">
        <v>37</v>
      </c>
      <c r="C1298" s="96" t="s">
        <v>509</v>
      </c>
      <c r="D1298" s="85" t="s">
        <v>21</v>
      </c>
      <c r="E1298" s="93">
        <v>8.0000000000000002E-3</v>
      </c>
      <c r="F1298" s="94">
        <v>11447.134632720003</v>
      </c>
      <c r="G1298" s="94">
        <f>E1298*F1298</f>
        <v>91.577077061760022</v>
      </c>
    </row>
    <row r="1299" spans="1:7" ht="15" x14ac:dyDescent="0.3">
      <c r="A1299" s="78"/>
      <c r="B1299" s="64" t="s">
        <v>53</v>
      </c>
      <c r="C1299" s="96"/>
      <c r="D1299" s="85"/>
      <c r="E1299" s="93"/>
      <c r="F1299" s="94"/>
      <c r="G1299" s="94"/>
    </row>
    <row r="1300" spans="1:7" ht="38.25" x14ac:dyDescent="0.3">
      <c r="A1300" s="78"/>
      <c r="B1300" s="64" t="s">
        <v>138</v>
      </c>
      <c r="C1300" s="96"/>
      <c r="D1300" s="85"/>
      <c r="E1300" s="93"/>
      <c r="F1300" s="94"/>
      <c r="G1300" s="94"/>
    </row>
    <row r="1301" spans="1:7" ht="17.45" customHeight="1" x14ac:dyDescent="0.3">
      <c r="A1301" s="78">
        <v>5</v>
      </c>
      <c r="B1301" s="63" t="s">
        <v>36</v>
      </c>
      <c r="C1301" s="96" t="s">
        <v>510</v>
      </c>
      <c r="D1301" s="85" t="s">
        <v>21</v>
      </c>
      <c r="E1301" s="93">
        <v>8.0000000000000002E-3</v>
      </c>
      <c r="F1301" s="94">
        <v>9288.6940866771765</v>
      </c>
      <c r="G1301" s="94">
        <f>E1301*F1301</f>
        <v>74.309552693417416</v>
      </c>
    </row>
    <row r="1302" spans="1:7" ht="15" x14ac:dyDescent="0.3">
      <c r="A1302" s="78"/>
      <c r="B1302" s="64" t="s">
        <v>35</v>
      </c>
      <c r="C1302" s="96"/>
      <c r="D1302" s="85"/>
      <c r="E1302" s="93"/>
      <c r="F1302" s="94"/>
      <c r="G1302" s="94"/>
    </row>
    <row r="1303" spans="1:7" ht="38.25" x14ac:dyDescent="0.3">
      <c r="A1303" s="78"/>
      <c r="B1303" s="64" t="s">
        <v>137</v>
      </c>
      <c r="C1303" s="96"/>
      <c r="D1303" s="85"/>
      <c r="E1303" s="93"/>
      <c r="F1303" s="94"/>
      <c r="G1303" s="94"/>
    </row>
    <row r="1304" spans="1:7" ht="30" x14ac:dyDescent="0.3">
      <c r="A1304" s="5">
        <v>6</v>
      </c>
      <c r="B1304" s="63" t="s">
        <v>16</v>
      </c>
      <c r="C1304" s="10" t="s">
        <v>18</v>
      </c>
      <c r="D1304" s="11" t="s">
        <v>10</v>
      </c>
      <c r="E1304" s="33">
        <v>0.5</v>
      </c>
      <c r="F1304" s="49">
        <v>8.0608684465148333</v>
      </c>
      <c r="G1304" s="49">
        <f>E1304*F1304</f>
        <v>4.0304342232574166</v>
      </c>
    </row>
    <row r="1305" spans="1:7" ht="45" x14ac:dyDescent="0.3">
      <c r="A1305" s="5">
        <v>7</v>
      </c>
      <c r="B1305" s="65" t="s">
        <v>488</v>
      </c>
      <c r="C1305" s="12" t="s">
        <v>139</v>
      </c>
      <c r="D1305" s="8" t="s">
        <v>22</v>
      </c>
      <c r="E1305" s="33">
        <v>0.01</v>
      </c>
      <c r="F1305" s="49">
        <v>585.33726796981887</v>
      </c>
      <c r="G1305" s="49">
        <f>E1305*F1305</f>
        <v>5.8533726796981886</v>
      </c>
    </row>
    <row r="1306" spans="1:7" ht="38.25" x14ac:dyDescent="0.3">
      <c r="A1306" s="78">
        <v>8</v>
      </c>
      <c r="B1306" s="65" t="s">
        <v>488</v>
      </c>
      <c r="C1306" s="96" t="s">
        <v>140</v>
      </c>
      <c r="D1306" s="83" t="s">
        <v>22</v>
      </c>
      <c r="E1306" s="95">
        <v>0.105</v>
      </c>
      <c r="F1306" s="94">
        <v>542.01011849173869</v>
      </c>
      <c r="G1306" s="94">
        <f>E1306*F1306</f>
        <v>56.911062441632559</v>
      </c>
    </row>
    <row r="1307" spans="1:7" ht="25.5" x14ac:dyDescent="0.3">
      <c r="A1307" s="78"/>
      <c r="B1307" s="64" t="s">
        <v>141</v>
      </c>
      <c r="C1307" s="96"/>
      <c r="D1307" s="83"/>
      <c r="E1307" s="95"/>
      <c r="F1307" s="94"/>
      <c r="G1307" s="94"/>
    </row>
    <row r="1308" spans="1:7" ht="15" x14ac:dyDescent="0.3">
      <c r="A1308" s="78"/>
      <c r="B1308" s="64" t="s">
        <v>15</v>
      </c>
      <c r="C1308" s="96"/>
      <c r="D1308" s="83"/>
      <c r="E1308" s="95"/>
      <c r="F1308" s="94"/>
      <c r="G1308" s="94"/>
    </row>
    <row r="1309" spans="1:7" ht="15" customHeight="1" x14ac:dyDescent="0.3">
      <c r="A1309" s="78">
        <v>9</v>
      </c>
      <c r="B1309" s="89" t="s">
        <v>142</v>
      </c>
      <c r="C1309" s="90" t="s">
        <v>567</v>
      </c>
      <c r="D1309" s="83" t="s">
        <v>20</v>
      </c>
      <c r="E1309" s="82">
        <v>0.14000000000000001</v>
      </c>
      <c r="F1309" s="94">
        <v>175.56170731991199</v>
      </c>
      <c r="G1309" s="94">
        <f>E1309*F1309</f>
        <v>24.57863902478768</v>
      </c>
    </row>
    <row r="1310" spans="1:7" ht="15" customHeight="1" x14ac:dyDescent="0.3">
      <c r="A1310" s="78"/>
      <c r="B1310" s="89"/>
      <c r="C1310" s="90"/>
      <c r="D1310" s="83"/>
      <c r="E1310" s="82"/>
      <c r="F1310" s="94"/>
      <c r="G1310" s="94"/>
    </row>
    <row r="1311" spans="1:7" ht="15" customHeight="1" x14ac:dyDescent="0.3">
      <c r="A1311" s="78"/>
      <c r="B1311" s="89"/>
      <c r="C1311" s="90"/>
      <c r="D1311" s="83"/>
      <c r="E1311" s="82"/>
      <c r="F1311" s="94"/>
      <c r="G1311" s="94"/>
    </row>
    <row r="1312" spans="1:7" ht="15" customHeight="1" x14ac:dyDescent="0.3">
      <c r="A1312" s="78"/>
      <c r="B1312" s="89"/>
      <c r="C1312" s="90"/>
      <c r="D1312" s="83"/>
      <c r="E1312" s="82"/>
      <c r="F1312" s="94"/>
      <c r="G1312" s="94"/>
    </row>
    <row r="1313" spans="1:7" ht="30" x14ac:dyDescent="0.3">
      <c r="A1313" s="5">
        <v>10</v>
      </c>
      <c r="B1313" s="63" t="s">
        <v>148</v>
      </c>
      <c r="C1313" s="9" t="s">
        <v>146</v>
      </c>
      <c r="D1313" s="8" t="s">
        <v>20</v>
      </c>
      <c r="E1313" s="18">
        <v>0.15</v>
      </c>
      <c r="F1313" s="49">
        <v>606.21368269758227</v>
      </c>
      <c r="G1313" s="49">
        <f>E1313*F1313</f>
        <v>90.932052404637332</v>
      </c>
    </row>
    <row r="1314" spans="1:7" ht="30" x14ac:dyDescent="0.3">
      <c r="A1314" s="5">
        <v>11</v>
      </c>
      <c r="B1314" s="63" t="s">
        <v>150</v>
      </c>
      <c r="C1314" s="9" t="s">
        <v>492</v>
      </c>
      <c r="D1314" s="7" t="s">
        <v>6</v>
      </c>
      <c r="E1314" s="38">
        <v>1.1123999999999999E-3</v>
      </c>
      <c r="F1314" s="49">
        <v>259.08589159774777</v>
      </c>
      <c r="G1314" s="49">
        <f>E1314*F1314</f>
        <v>0.28820714581333462</v>
      </c>
    </row>
    <row r="1315" spans="1:7" ht="15" x14ac:dyDescent="0.3">
      <c r="A1315" s="5"/>
      <c r="B1315" s="64"/>
      <c r="C1315" s="6" t="s">
        <v>25</v>
      </c>
      <c r="D1315" s="7"/>
      <c r="E1315" s="33"/>
      <c r="F1315" s="49" t="s">
        <v>565</v>
      </c>
      <c r="G1315" s="49"/>
    </row>
    <row r="1316" spans="1:7" ht="30" x14ac:dyDescent="0.3">
      <c r="A1316" s="5">
        <v>1</v>
      </c>
      <c r="B1316" s="64" t="s">
        <v>378</v>
      </c>
      <c r="C1316" s="26" t="s">
        <v>661</v>
      </c>
      <c r="D1316" s="7" t="s">
        <v>11</v>
      </c>
      <c r="E1316" s="34">
        <v>2</v>
      </c>
      <c r="F1316" s="49">
        <v>2.2807861421818054</v>
      </c>
      <c r="G1316" s="49">
        <f>E1316*F1316</f>
        <v>4.5615722843636108</v>
      </c>
    </row>
    <row r="1317" spans="1:7" ht="30" x14ac:dyDescent="0.3">
      <c r="A1317" s="5">
        <v>2</v>
      </c>
      <c r="B1317" s="64" t="s">
        <v>378</v>
      </c>
      <c r="C1317" s="13" t="s">
        <v>670</v>
      </c>
      <c r="D1317" s="7" t="s">
        <v>11</v>
      </c>
      <c r="E1317" s="34">
        <v>1</v>
      </c>
      <c r="F1317" s="49">
        <v>2.2807861421818054</v>
      </c>
      <c r="G1317" s="49">
        <f t="shared" ref="G1317:G1327" si="52">E1317*F1317</f>
        <v>2.2807861421818054</v>
      </c>
    </row>
    <row r="1318" spans="1:7" ht="30" x14ac:dyDescent="0.3">
      <c r="A1318" s="5">
        <v>3</v>
      </c>
      <c r="B1318" s="64" t="s">
        <v>358</v>
      </c>
      <c r="C1318" s="26" t="s">
        <v>662</v>
      </c>
      <c r="D1318" s="7" t="s">
        <v>7</v>
      </c>
      <c r="E1318" s="34">
        <v>2</v>
      </c>
      <c r="F1318" s="49">
        <v>1.3204002964069823</v>
      </c>
      <c r="G1318" s="49">
        <f t="shared" si="52"/>
        <v>2.6408005928139646</v>
      </c>
    </row>
    <row r="1319" spans="1:7" ht="30" x14ac:dyDescent="0.3">
      <c r="A1319" s="5">
        <v>4</v>
      </c>
      <c r="B1319" s="64" t="s">
        <v>358</v>
      </c>
      <c r="C1319" s="26" t="s">
        <v>671</v>
      </c>
      <c r="D1319" s="7" t="s">
        <v>7</v>
      </c>
      <c r="E1319" s="34">
        <v>1</v>
      </c>
      <c r="F1319" s="49">
        <v>1.3204002964069823</v>
      </c>
      <c r="G1319" s="49">
        <f t="shared" si="52"/>
        <v>1.3204002964069823</v>
      </c>
    </row>
    <row r="1320" spans="1:7" ht="30" x14ac:dyDescent="0.3">
      <c r="A1320" s="5">
        <v>5</v>
      </c>
      <c r="B1320" s="64" t="s">
        <v>359</v>
      </c>
      <c r="C1320" s="26" t="s">
        <v>663</v>
      </c>
      <c r="D1320" s="7" t="s">
        <v>7</v>
      </c>
      <c r="E1320" s="34">
        <v>6</v>
      </c>
      <c r="F1320" s="49">
        <v>1.022834963255608</v>
      </c>
      <c r="G1320" s="49">
        <f t="shared" si="52"/>
        <v>6.1370097795336473</v>
      </c>
    </row>
    <row r="1321" spans="1:7" ht="60" x14ac:dyDescent="0.3">
      <c r="A1321" s="5">
        <v>6</v>
      </c>
      <c r="B1321" s="64" t="s">
        <v>129</v>
      </c>
      <c r="C1321" s="26" t="s">
        <v>342</v>
      </c>
      <c r="D1321" s="7" t="s">
        <v>6</v>
      </c>
      <c r="E1321" s="35">
        <v>6.5000000000000002E-2</v>
      </c>
      <c r="F1321" s="49">
        <v>3.0924395653927279</v>
      </c>
      <c r="G1321" s="49">
        <f t="shared" si="52"/>
        <v>0.20100857175052733</v>
      </c>
    </row>
    <row r="1322" spans="1:7" ht="30" x14ac:dyDescent="0.3">
      <c r="A1322" s="5">
        <v>7</v>
      </c>
      <c r="B1322" s="64" t="s">
        <v>95</v>
      </c>
      <c r="C1322" s="14" t="s">
        <v>94</v>
      </c>
      <c r="D1322" s="7" t="s">
        <v>9</v>
      </c>
      <c r="E1322" s="32">
        <v>7</v>
      </c>
      <c r="F1322" s="49">
        <v>3.2617425679935108</v>
      </c>
      <c r="G1322" s="49">
        <f t="shared" si="52"/>
        <v>22.832197975954575</v>
      </c>
    </row>
    <row r="1323" spans="1:7" ht="30" x14ac:dyDescent="0.3">
      <c r="A1323" s="5">
        <v>8</v>
      </c>
      <c r="B1323" s="64" t="s">
        <v>96</v>
      </c>
      <c r="C1323" s="14" t="s">
        <v>97</v>
      </c>
      <c r="D1323" s="7" t="s">
        <v>7</v>
      </c>
      <c r="E1323" s="34">
        <v>1</v>
      </c>
      <c r="F1323" s="49">
        <v>39.027016900256015</v>
      </c>
      <c r="G1323" s="49">
        <f t="shared" si="52"/>
        <v>39.027016900256015</v>
      </c>
    </row>
    <row r="1324" spans="1:7" ht="30" x14ac:dyDescent="0.3">
      <c r="A1324" s="5">
        <v>9</v>
      </c>
      <c r="B1324" s="64" t="s">
        <v>98</v>
      </c>
      <c r="C1324" s="13" t="s">
        <v>99</v>
      </c>
      <c r="D1324" s="5" t="s">
        <v>7</v>
      </c>
      <c r="E1324" s="25">
        <v>2</v>
      </c>
      <c r="F1324" s="49">
        <v>9.0699948866748876</v>
      </c>
      <c r="G1324" s="49">
        <f t="shared" si="52"/>
        <v>18.139989773349775</v>
      </c>
    </row>
    <row r="1325" spans="1:7" ht="30" x14ac:dyDescent="0.3">
      <c r="A1325" s="5">
        <v>10</v>
      </c>
      <c r="B1325" s="64" t="s">
        <v>17</v>
      </c>
      <c r="C1325" s="14" t="s">
        <v>384</v>
      </c>
      <c r="D1325" s="7" t="s">
        <v>6</v>
      </c>
      <c r="E1325" s="5">
        <v>7.0000000000000001E-3</v>
      </c>
      <c r="F1325" s="49">
        <v>2063.2370648174488</v>
      </c>
      <c r="G1325" s="49">
        <f t="shared" si="52"/>
        <v>14.442659453722142</v>
      </c>
    </row>
    <row r="1326" spans="1:7" ht="30" x14ac:dyDescent="0.3">
      <c r="A1326" s="5">
        <v>11</v>
      </c>
      <c r="B1326" s="64" t="s">
        <v>41</v>
      </c>
      <c r="C1326" s="14" t="s">
        <v>311</v>
      </c>
      <c r="D1326" s="8" t="s">
        <v>42</v>
      </c>
      <c r="E1326" s="32">
        <v>0.4</v>
      </c>
      <c r="F1326" s="49">
        <v>382.56764048382797</v>
      </c>
      <c r="G1326" s="49">
        <f t="shared" si="52"/>
        <v>153.02705619353119</v>
      </c>
    </row>
    <row r="1327" spans="1:7" ht="45" x14ac:dyDescent="0.3">
      <c r="A1327" s="5">
        <v>12</v>
      </c>
      <c r="B1327" s="67" t="s">
        <v>12</v>
      </c>
      <c r="C1327" s="14" t="s">
        <v>87</v>
      </c>
      <c r="D1327" s="7" t="s">
        <v>28</v>
      </c>
      <c r="E1327" s="36">
        <v>5</v>
      </c>
      <c r="F1327" s="49">
        <v>0.22095809843746625</v>
      </c>
      <c r="G1327" s="49">
        <f t="shared" si="52"/>
        <v>1.1047904921873313</v>
      </c>
    </row>
    <row r="1328" spans="1:7" ht="15" customHeight="1" x14ac:dyDescent="0.3">
      <c r="A1328" s="78">
        <v>13</v>
      </c>
      <c r="B1328" s="97" t="s">
        <v>24</v>
      </c>
      <c r="C1328" s="96" t="s">
        <v>654</v>
      </c>
      <c r="D1328" s="83" t="s">
        <v>6</v>
      </c>
      <c r="E1328" s="92">
        <f>4.8*0.001</f>
        <v>4.7999999999999996E-3</v>
      </c>
      <c r="F1328" s="94">
        <v>815.00176177826984</v>
      </c>
      <c r="G1328" s="94">
        <f>E1328*F1328</f>
        <v>3.9120084565356947</v>
      </c>
    </row>
    <row r="1329" spans="1:7" ht="36" customHeight="1" x14ac:dyDescent="0.3">
      <c r="A1329" s="78"/>
      <c r="B1329" s="97"/>
      <c r="C1329" s="96"/>
      <c r="D1329" s="83"/>
      <c r="E1329" s="92"/>
      <c r="F1329" s="94"/>
      <c r="G1329" s="94"/>
    </row>
    <row r="1330" spans="1:7" ht="27.75" customHeight="1" x14ac:dyDescent="0.3">
      <c r="A1330" s="78">
        <v>14</v>
      </c>
      <c r="B1330" s="97" t="s">
        <v>33</v>
      </c>
      <c r="C1330" s="79" t="s">
        <v>102</v>
      </c>
      <c r="D1330" s="85" t="s">
        <v>20</v>
      </c>
      <c r="E1330" s="93">
        <f>0.5/100</f>
        <v>5.0000000000000001E-3</v>
      </c>
      <c r="F1330" s="94">
        <v>110.4624096723106</v>
      </c>
      <c r="G1330" s="94">
        <f>E1330*F1330</f>
        <v>0.55231204836155301</v>
      </c>
    </row>
    <row r="1331" spans="1:7" ht="29.25" customHeight="1" x14ac:dyDescent="0.3">
      <c r="A1331" s="78"/>
      <c r="B1331" s="97"/>
      <c r="C1331" s="79"/>
      <c r="D1331" s="85"/>
      <c r="E1331" s="93"/>
      <c r="F1331" s="94"/>
      <c r="G1331" s="94"/>
    </row>
    <row r="1332" spans="1:7" ht="47.25" x14ac:dyDescent="0.3">
      <c r="A1332" s="5">
        <v>15</v>
      </c>
      <c r="B1332" s="64" t="s">
        <v>103</v>
      </c>
      <c r="C1332" s="14" t="s">
        <v>385</v>
      </c>
      <c r="D1332" s="7" t="s">
        <v>28</v>
      </c>
      <c r="E1332" s="33">
        <v>5.5</v>
      </c>
      <c r="F1332" s="49">
        <v>0.71314672769788268</v>
      </c>
      <c r="G1332" s="49">
        <f>E1332*F1332</f>
        <v>3.9223070023383548</v>
      </c>
    </row>
    <row r="1333" spans="1:7" ht="30" x14ac:dyDescent="0.3">
      <c r="A1333" s="5">
        <v>16</v>
      </c>
      <c r="B1333" s="64" t="s">
        <v>51</v>
      </c>
      <c r="C1333" s="14" t="s">
        <v>386</v>
      </c>
      <c r="D1333" s="7" t="s">
        <v>31</v>
      </c>
      <c r="E1333" s="35">
        <v>7.0000000000000001E-3</v>
      </c>
      <c r="F1333" s="49">
        <v>114.9270818030822</v>
      </c>
      <c r="G1333" s="49">
        <f>E1333*F1333</f>
        <v>0.80448957262157539</v>
      </c>
    </row>
    <row r="1334" spans="1:7" ht="15" x14ac:dyDescent="0.3">
      <c r="A1334" s="15"/>
      <c r="B1334" s="4"/>
      <c r="C1334" s="16" t="s">
        <v>616</v>
      </c>
      <c r="D1334" s="15"/>
      <c r="E1334" s="15"/>
      <c r="F1334" s="50"/>
      <c r="G1334" s="50"/>
    </row>
    <row r="1335" spans="1:7" ht="30" x14ac:dyDescent="0.3">
      <c r="A1335" s="5">
        <v>1</v>
      </c>
      <c r="B1335" s="63" t="s">
        <v>13</v>
      </c>
      <c r="C1335" s="13" t="s">
        <v>578</v>
      </c>
      <c r="D1335" s="17" t="s">
        <v>10</v>
      </c>
      <c r="E1335" s="18">
        <v>0.3</v>
      </c>
      <c r="F1335" s="18">
        <v>42.57428981001307</v>
      </c>
      <c r="G1335" s="18">
        <f>E1335*F1335</f>
        <v>12.772286943003921</v>
      </c>
    </row>
    <row r="1336" spans="1:7" ht="30" x14ac:dyDescent="0.3">
      <c r="A1336" s="5">
        <v>2</v>
      </c>
      <c r="B1336" s="67" t="s">
        <v>593</v>
      </c>
      <c r="C1336" s="23" t="s">
        <v>617</v>
      </c>
      <c r="D1336" s="17" t="s">
        <v>10</v>
      </c>
      <c r="E1336" s="18">
        <v>0.8</v>
      </c>
      <c r="F1336" s="24">
        <v>56.356638286416256</v>
      </c>
      <c r="G1336" s="24">
        <f>E1336*F1336</f>
        <v>45.085310629133005</v>
      </c>
    </row>
    <row r="1337" spans="1:7" ht="30" x14ac:dyDescent="0.3">
      <c r="A1337" s="5">
        <v>3</v>
      </c>
      <c r="B1337" s="64" t="s">
        <v>12</v>
      </c>
      <c r="C1337" s="13" t="s">
        <v>618</v>
      </c>
      <c r="D1337" s="17" t="s">
        <v>7</v>
      </c>
      <c r="E1337" s="25">
        <v>1</v>
      </c>
      <c r="F1337" s="18">
        <v>29.461079791662169</v>
      </c>
      <c r="G1337" s="24">
        <f t="shared" ref="G1337:G1340" si="53">E1337*F1337</f>
        <v>29.461079791662169</v>
      </c>
    </row>
    <row r="1338" spans="1:7" ht="45" x14ac:dyDescent="0.3">
      <c r="A1338" s="5">
        <v>4</v>
      </c>
      <c r="B1338" s="64" t="s">
        <v>12</v>
      </c>
      <c r="C1338" s="26" t="s">
        <v>619</v>
      </c>
      <c r="D1338" s="17" t="s">
        <v>7</v>
      </c>
      <c r="E1338" s="25">
        <v>1</v>
      </c>
      <c r="F1338" s="18">
        <v>28.238444980308188</v>
      </c>
      <c r="G1338" s="24">
        <f t="shared" si="53"/>
        <v>28.238444980308188</v>
      </c>
    </row>
    <row r="1339" spans="1:7" ht="45" x14ac:dyDescent="0.3">
      <c r="A1339" s="5">
        <v>5</v>
      </c>
      <c r="B1339" s="64" t="s">
        <v>12</v>
      </c>
      <c r="C1339" s="26" t="s">
        <v>620</v>
      </c>
      <c r="D1339" s="17" t="s">
        <v>7</v>
      </c>
      <c r="E1339" s="25">
        <v>1</v>
      </c>
      <c r="F1339" s="18">
        <v>29.461079791662169</v>
      </c>
      <c r="G1339" s="24">
        <f t="shared" si="53"/>
        <v>29.461079791662169</v>
      </c>
    </row>
    <row r="1340" spans="1:7" ht="30" x14ac:dyDescent="0.3">
      <c r="A1340" s="5">
        <v>6</v>
      </c>
      <c r="B1340" s="64" t="s">
        <v>12</v>
      </c>
      <c r="C1340" s="26" t="s">
        <v>621</v>
      </c>
      <c r="D1340" s="17" t="s">
        <v>7</v>
      </c>
      <c r="E1340" s="25">
        <v>1</v>
      </c>
      <c r="F1340" s="18">
        <v>121.11449902352317</v>
      </c>
      <c r="G1340" s="24">
        <f t="shared" si="53"/>
        <v>121.11449902352317</v>
      </c>
    </row>
    <row r="1341" spans="1:7" ht="23.1" customHeight="1" x14ac:dyDescent="0.3">
      <c r="A1341" s="78">
        <v>7</v>
      </c>
      <c r="B1341" s="86" t="s">
        <v>588</v>
      </c>
      <c r="C1341" s="96" t="s">
        <v>600</v>
      </c>
      <c r="D1341" s="78" t="s">
        <v>6</v>
      </c>
      <c r="E1341" s="92">
        <v>1.72E-2</v>
      </c>
      <c r="F1341" s="99">
        <v>739.30797341848813</v>
      </c>
      <c r="G1341" s="99">
        <f>E1341*F1341</f>
        <v>12.716097142797995</v>
      </c>
    </row>
    <row r="1342" spans="1:7" ht="15" x14ac:dyDescent="0.3">
      <c r="A1342" s="78"/>
      <c r="B1342" s="86"/>
      <c r="C1342" s="96"/>
      <c r="D1342" s="78"/>
      <c r="E1342" s="92"/>
      <c r="F1342" s="99"/>
      <c r="G1342" s="99"/>
    </row>
    <row r="1343" spans="1:7" ht="25.5" x14ac:dyDescent="0.3">
      <c r="A1343" s="5">
        <v>8</v>
      </c>
      <c r="B1343" s="68" t="s">
        <v>601</v>
      </c>
      <c r="C1343" s="13" t="s">
        <v>602</v>
      </c>
      <c r="D1343" s="5" t="s">
        <v>6</v>
      </c>
      <c r="E1343" s="19">
        <v>2.3199999999999998E-2</v>
      </c>
      <c r="F1343" s="18">
        <v>736.52699479155422</v>
      </c>
      <c r="G1343" s="18">
        <f>E1343*F1343</f>
        <v>17.087426279164056</v>
      </c>
    </row>
    <row r="1344" spans="1:7" ht="25.5" x14ac:dyDescent="0.3">
      <c r="A1344" s="5">
        <v>9</v>
      </c>
      <c r="B1344" s="64" t="s">
        <v>175</v>
      </c>
      <c r="C1344" s="26" t="s">
        <v>606</v>
      </c>
      <c r="D1344" s="8" t="s">
        <v>20</v>
      </c>
      <c r="E1344" s="27">
        <f>0.1/100</f>
        <v>1E-3</v>
      </c>
      <c r="F1344" s="18">
        <v>213.16759831077613</v>
      </c>
      <c r="G1344" s="18">
        <f>E1344*F1344</f>
        <v>0.21316759831077614</v>
      </c>
    </row>
    <row r="1345" spans="1:7" ht="15" customHeight="1" x14ac:dyDescent="0.3">
      <c r="A1345" s="78">
        <v>10</v>
      </c>
      <c r="B1345" s="108" t="s">
        <v>607</v>
      </c>
      <c r="C1345" s="96" t="s">
        <v>608</v>
      </c>
      <c r="D1345" s="78" t="s">
        <v>6</v>
      </c>
      <c r="E1345" s="92">
        <v>4.0399999999999998E-2</v>
      </c>
      <c r="F1345" s="98">
        <v>9.8958896870511026</v>
      </c>
      <c r="G1345" s="98">
        <f>E1345*F1345</f>
        <v>0.39979394335686452</v>
      </c>
    </row>
    <row r="1346" spans="1:7" ht="15" x14ac:dyDescent="0.3">
      <c r="A1346" s="78"/>
      <c r="B1346" s="108"/>
      <c r="C1346" s="96"/>
      <c r="D1346" s="78"/>
      <c r="E1346" s="92"/>
      <c r="F1346" s="98"/>
      <c r="G1346" s="98"/>
    </row>
    <row r="1347" spans="1:7" ht="15" x14ac:dyDescent="0.3">
      <c r="A1347" s="5"/>
      <c r="B1347" s="63"/>
      <c r="C1347" s="6" t="s">
        <v>548</v>
      </c>
      <c r="D1347" s="7"/>
      <c r="E1347" s="37"/>
      <c r="G1347" s="49"/>
    </row>
    <row r="1348" spans="1:7" ht="30" x14ac:dyDescent="0.3">
      <c r="A1348" s="5"/>
      <c r="B1348" s="63"/>
      <c r="C1348" s="6" t="s">
        <v>252</v>
      </c>
      <c r="D1348" s="7"/>
      <c r="E1348" s="37"/>
      <c r="G1348" s="49"/>
    </row>
    <row r="1349" spans="1:7" ht="78" x14ac:dyDescent="0.3">
      <c r="A1349" s="5">
        <v>1</v>
      </c>
      <c r="B1349" s="64" t="s">
        <v>571</v>
      </c>
      <c r="C1349" s="13" t="s">
        <v>673</v>
      </c>
      <c r="D1349" s="1" t="s">
        <v>349</v>
      </c>
      <c r="E1349" s="18">
        <v>1.1000000000000001</v>
      </c>
      <c r="F1349" s="49">
        <v>35.505886215336105</v>
      </c>
      <c r="G1349" s="49">
        <f>E1349*F1349</f>
        <v>39.056474836869718</v>
      </c>
    </row>
    <row r="1350" spans="1:7" ht="38.85" customHeight="1" x14ac:dyDescent="0.3">
      <c r="A1350" s="5">
        <v>2</v>
      </c>
      <c r="B1350" s="64" t="s">
        <v>135</v>
      </c>
      <c r="C1350" s="9" t="s">
        <v>133</v>
      </c>
      <c r="D1350" s="8" t="s">
        <v>134</v>
      </c>
      <c r="E1350" s="30">
        <v>196</v>
      </c>
      <c r="F1350" s="49">
        <v>0.42932480293630632</v>
      </c>
      <c r="G1350" s="49">
        <f>E1350*F1350</f>
        <v>84.147661375516037</v>
      </c>
    </row>
    <row r="1351" spans="1:7" ht="17.45" customHeight="1" x14ac:dyDescent="0.3">
      <c r="A1351" s="78">
        <v>3</v>
      </c>
      <c r="B1351" s="64" t="s">
        <v>136</v>
      </c>
      <c r="C1351" s="79" t="s">
        <v>508</v>
      </c>
      <c r="D1351" s="85" t="s">
        <v>21</v>
      </c>
      <c r="E1351" s="92">
        <f>10.5/1000</f>
        <v>1.0500000000000001E-2</v>
      </c>
      <c r="F1351" s="94">
        <v>10904.781865159301</v>
      </c>
      <c r="G1351" s="94">
        <f>E1351*F1351</f>
        <v>114.50020958417267</v>
      </c>
    </row>
    <row r="1352" spans="1:7" ht="15" x14ac:dyDescent="0.3">
      <c r="A1352" s="78"/>
      <c r="B1352" s="63" t="s">
        <v>36</v>
      </c>
      <c r="C1352" s="79"/>
      <c r="D1352" s="85"/>
      <c r="E1352" s="92"/>
      <c r="F1352" s="94"/>
      <c r="G1352" s="94"/>
    </row>
    <row r="1353" spans="1:7" ht="38.25" x14ac:dyDescent="0.3">
      <c r="A1353" s="78"/>
      <c r="B1353" s="64" t="s">
        <v>137</v>
      </c>
      <c r="C1353" s="79"/>
      <c r="D1353" s="85"/>
      <c r="E1353" s="92"/>
      <c r="F1353" s="94"/>
      <c r="G1353" s="94"/>
    </row>
    <row r="1354" spans="1:7" ht="17.45" customHeight="1" x14ac:dyDescent="0.3">
      <c r="A1354" s="78">
        <v>4</v>
      </c>
      <c r="B1354" s="63" t="s">
        <v>37</v>
      </c>
      <c r="C1354" s="96" t="s">
        <v>509</v>
      </c>
      <c r="D1354" s="85" t="s">
        <v>21</v>
      </c>
      <c r="E1354" s="91">
        <v>3.6499999999999998E-2</v>
      </c>
      <c r="F1354" s="94">
        <v>11447.134632720003</v>
      </c>
      <c r="G1354" s="94">
        <f>E1354*F1354</f>
        <v>417.82041409428007</v>
      </c>
    </row>
    <row r="1355" spans="1:7" ht="15" x14ac:dyDescent="0.3">
      <c r="A1355" s="78"/>
      <c r="B1355" s="64" t="s">
        <v>53</v>
      </c>
      <c r="C1355" s="96"/>
      <c r="D1355" s="85"/>
      <c r="E1355" s="91"/>
      <c r="F1355" s="94"/>
      <c r="G1355" s="94"/>
    </row>
    <row r="1356" spans="1:7" ht="38.25" x14ac:dyDescent="0.3">
      <c r="A1356" s="78"/>
      <c r="B1356" s="64" t="s">
        <v>138</v>
      </c>
      <c r="C1356" s="96"/>
      <c r="D1356" s="85"/>
      <c r="E1356" s="91"/>
      <c r="F1356" s="94"/>
      <c r="G1356" s="94"/>
    </row>
    <row r="1357" spans="1:7" ht="17.45" customHeight="1" x14ac:dyDescent="0.3">
      <c r="A1357" s="78">
        <v>5</v>
      </c>
      <c r="B1357" s="63" t="s">
        <v>36</v>
      </c>
      <c r="C1357" s="96" t="s">
        <v>510</v>
      </c>
      <c r="D1357" s="85" t="s">
        <v>21</v>
      </c>
      <c r="E1357" s="91">
        <v>3.6499999999999998E-2</v>
      </c>
      <c r="F1357" s="94">
        <v>9288.6940866771783</v>
      </c>
      <c r="G1357" s="94">
        <f>E1357*F1357</f>
        <v>339.03733416371699</v>
      </c>
    </row>
    <row r="1358" spans="1:7" ht="15" x14ac:dyDescent="0.3">
      <c r="A1358" s="78"/>
      <c r="B1358" s="64" t="s">
        <v>35</v>
      </c>
      <c r="C1358" s="96"/>
      <c r="D1358" s="85"/>
      <c r="E1358" s="91"/>
      <c r="F1358" s="94"/>
      <c r="G1358" s="94"/>
    </row>
    <row r="1359" spans="1:7" ht="38.25" x14ac:dyDescent="0.3">
      <c r="A1359" s="78"/>
      <c r="B1359" s="64" t="s">
        <v>137</v>
      </c>
      <c r="C1359" s="96"/>
      <c r="D1359" s="85"/>
      <c r="E1359" s="91"/>
      <c r="F1359" s="94"/>
      <c r="G1359" s="94"/>
    </row>
    <row r="1360" spans="1:7" ht="38.85" customHeight="1" x14ac:dyDescent="0.3">
      <c r="A1360" s="5">
        <v>6</v>
      </c>
      <c r="B1360" s="63" t="s">
        <v>16</v>
      </c>
      <c r="C1360" s="10" t="s">
        <v>18</v>
      </c>
      <c r="D1360" s="11" t="s">
        <v>10</v>
      </c>
      <c r="E1360" s="32">
        <v>6</v>
      </c>
      <c r="F1360" s="49">
        <v>8.0608684465148333</v>
      </c>
      <c r="G1360" s="49">
        <f>E1360*F1360</f>
        <v>48.365210679089003</v>
      </c>
    </row>
    <row r="1361" spans="1:7" ht="45" x14ac:dyDescent="0.3">
      <c r="A1361" s="5">
        <v>7</v>
      </c>
      <c r="B1361" s="65" t="s">
        <v>488</v>
      </c>
      <c r="C1361" s="12" t="s">
        <v>139</v>
      </c>
      <c r="D1361" s="8" t="s">
        <v>22</v>
      </c>
      <c r="E1361" s="33">
        <v>0.17</v>
      </c>
      <c r="F1361" s="49">
        <v>585.33726796981887</v>
      </c>
      <c r="G1361" s="49">
        <f>E1361*F1361</f>
        <v>99.507335554869215</v>
      </c>
    </row>
    <row r="1362" spans="1:7" ht="38.25" x14ac:dyDescent="0.3">
      <c r="A1362" s="78">
        <v>8</v>
      </c>
      <c r="B1362" s="65" t="s">
        <v>488</v>
      </c>
      <c r="C1362" s="96" t="s">
        <v>140</v>
      </c>
      <c r="D1362" s="83" t="s">
        <v>22</v>
      </c>
      <c r="E1362" s="95">
        <v>0.41499999999999998</v>
      </c>
      <c r="F1362" s="94">
        <v>542.01011849173858</v>
      </c>
      <c r="G1362" s="94">
        <f>E1362*F1362</f>
        <v>224.93419917407149</v>
      </c>
    </row>
    <row r="1363" spans="1:7" ht="25.5" x14ac:dyDescent="0.3">
      <c r="A1363" s="78"/>
      <c r="B1363" s="64" t="s">
        <v>141</v>
      </c>
      <c r="C1363" s="96"/>
      <c r="D1363" s="83"/>
      <c r="E1363" s="95"/>
      <c r="F1363" s="94"/>
      <c r="G1363" s="94"/>
    </row>
    <row r="1364" spans="1:7" ht="15" x14ac:dyDescent="0.3">
      <c r="A1364" s="78"/>
      <c r="B1364" s="64" t="s">
        <v>15</v>
      </c>
      <c r="C1364" s="96"/>
      <c r="D1364" s="83"/>
      <c r="E1364" s="95"/>
      <c r="F1364" s="94"/>
      <c r="G1364" s="94"/>
    </row>
    <row r="1365" spans="1:7" ht="15" customHeight="1" x14ac:dyDescent="0.3">
      <c r="A1365" s="78">
        <v>9</v>
      </c>
      <c r="B1365" s="89" t="s">
        <v>142</v>
      </c>
      <c r="C1365" s="90" t="s">
        <v>567</v>
      </c>
      <c r="D1365" s="83" t="s">
        <v>20</v>
      </c>
      <c r="E1365" s="95">
        <v>0.86499999999999999</v>
      </c>
      <c r="F1365" s="94">
        <v>175.56170731991199</v>
      </c>
      <c r="G1365" s="94">
        <f>E1365*F1365</f>
        <v>151.86087683172386</v>
      </c>
    </row>
    <row r="1366" spans="1:7" ht="15" customHeight="1" x14ac:dyDescent="0.3">
      <c r="A1366" s="78"/>
      <c r="B1366" s="89"/>
      <c r="C1366" s="90"/>
      <c r="D1366" s="83"/>
      <c r="E1366" s="95"/>
      <c r="F1366" s="94"/>
      <c r="G1366" s="94"/>
    </row>
    <row r="1367" spans="1:7" ht="15" customHeight="1" x14ac:dyDescent="0.3">
      <c r="A1367" s="78"/>
      <c r="B1367" s="89"/>
      <c r="C1367" s="90"/>
      <c r="D1367" s="83"/>
      <c r="E1367" s="95"/>
      <c r="F1367" s="94"/>
      <c r="G1367" s="94"/>
    </row>
    <row r="1368" spans="1:7" ht="15" customHeight="1" x14ac:dyDescent="0.3">
      <c r="A1368" s="78"/>
      <c r="B1368" s="89"/>
      <c r="C1368" s="90"/>
      <c r="D1368" s="83"/>
      <c r="E1368" s="95"/>
      <c r="F1368" s="94"/>
      <c r="G1368" s="94"/>
    </row>
    <row r="1369" spans="1:7" ht="30" x14ac:dyDescent="0.3">
      <c r="A1369" s="5">
        <v>10</v>
      </c>
      <c r="B1369" s="63" t="s">
        <v>148</v>
      </c>
      <c r="C1369" s="9" t="s">
        <v>146</v>
      </c>
      <c r="D1369" s="8" t="s">
        <v>20</v>
      </c>
      <c r="E1369" s="18">
        <v>1.05</v>
      </c>
      <c r="F1369" s="49">
        <v>606.21368269758227</v>
      </c>
      <c r="G1369" s="49">
        <f>E1369*F1369</f>
        <v>636.5243668324614</v>
      </c>
    </row>
    <row r="1370" spans="1:7" ht="30" x14ac:dyDescent="0.3">
      <c r="A1370" s="5">
        <v>11</v>
      </c>
      <c r="B1370" s="63" t="s">
        <v>150</v>
      </c>
      <c r="C1370" s="9" t="s">
        <v>387</v>
      </c>
      <c r="D1370" s="7" t="s">
        <v>6</v>
      </c>
      <c r="E1370" s="38">
        <v>1.21128E-2</v>
      </c>
      <c r="F1370" s="49">
        <v>259.08589159774777</v>
      </c>
      <c r="G1370" s="49">
        <f>E1370*F1370</f>
        <v>3.1382555877451992</v>
      </c>
    </row>
    <row r="1371" spans="1:7" ht="15" x14ac:dyDescent="0.3">
      <c r="A1371" s="5"/>
      <c r="B1371" s="64"/>
      <c r="C1371" s="6" t="s">
        <v>25</v>
      </c>
      <c r="D1371" s="7"/>
      <c r="E1371" s="33"/>
      <c r="F1371" s="49" t="s">
        <v>565</v>
      </c>
      <c r="G1371" s="49"/>
    </row>
    <row r="1372" spans="1:7" ht="30" x14ac:dyDescent="0.3">
      <c r="A1372" s="5">
        <v>1</v>
      </c>
      <c r="B1372" s="64" t="s">
        <v>378</v>
      </c>
      <c r="C1372" s="26" t="s">
        <v>661</v>
      </c>
      <c r="D1372" s="7" t="s">
        <v>11</v>
      </c>
      <c r="E1372" s="34">
        <v>2</v>
      </c>
      <c r="F1372" s="49">
        <v>2.2807861421818054</v>
      </c>
      <c r="G1372" s="49">
        <f>E1372*F1372</f>
        <v>4.5615722843636108</v>
      </c>
    </row>
    <row r="1373" spans="1:7" ht="30" x14ac:dyDescent="0.3">
      <c r="A1373" s="5">
        <v>2</v>
      </c>
      <c r="B1373" s="64" t="s">
        <v>378</v>
      </c>
      <c r="C1373" s="13" t="s">
        <v>670</v>
      </c>
      <c r="D1373" s="7" t="s">
        <v>11</v>
      </c>
      <c r="E1373" s="34">
        <v>1</v>
      </c>
      <c r="F1373" s="49">
        <v>2.2807861421818054</v>
      </c>
      <c r="G1373" s="49">
        <f t="shared" ref="G1373:G1389" si="54">E1373*F1373</f>
        <v>2.2807861421818054</v>
      </c>
    </row>
    <row r="1374" spans="1:7" ht="30" x14ac:dyDescent="0.3">
      <c r="A1374" s="5">
        <v>3</v>
      </c>
      <c r="B1374" s="64" t="s">
        <v>358</v>
      </c>
      <c r="C1374" s="26" t="s">
        <v>662</v>
      </c>
      <c r="D1374" s="7" t="s">
        <v>7</v>
      </c>
      <c r="E1374" s="34">
        <v>2</v>
      </c>
      <c r="F1374" s="49">
        <v>1.3204002964069823</v>
      </c>
      <c r="G1374" s="49">
        <f t="shared" si="54"/>
        <v>2.6408005928139646</v>
      </c>
    </row>
    <row r="1375" spans="1:7" ht="30" x14ac:dyDescent="0.3">
      <c r="A1375" s="5">
        <v>4</v>
      </c>
      <c r="B1375" s="64" t="s">
        <v>358</v>
      </c>
      <c r="C1375" s="26" t="s">
        <v>671</v>
      </c>
      <c r="D1375" s="7" t="s">
        <v>7</v>
      </c>
      <c r="E1375" s="34">
        <v>1</v>
      </c>
      <c r="F1375" s="49">
        <v>1.3204002964069823</v>
      </c>
      <c r="G1375" s="49">
        <f t="shared" si="54"/>
        <v>1.3204002964069823</v>
      </c>
    </row>
    <row r="1376" spans="1:7" ht="30" x14ac:dyDescent="0.3">
      <c r="A1376" s="5">
        <v>5</v>
      </c>
      <c r="B1376" s="64" t="s">
        <v>358</v>
      </c>
      <c r="C1376" s="26" t="s">
        <v>672</v>
      </c>
      <c r="D1376" s="7" t="s">
        <v>7</v>
      </c>
      <c r="E1376" s="34">
        <v>1</v>
      </c>
      <c r="F1376" s="49">
        <v>1.3204002964069823</v>
      </c>
      <c r="G1376" s="49">
        <f t="shared" si="54"/>
        <v>1.3204002964069823</v>
      </c>
    </row>
    <row r="1377" spans="1:7" ht="30" x14ac:dyDescent="0.3">
      <c r="A1377" s="5">
        <v>6</v>
      </c>
      <c r="B1377" s="64" t="s">
        <v>359</v>
      </c>
      <c r="C1377" s="26" t="s">
        <v>663</v>
      </c>
      <c r="D1377" s="7" t="s">
        <v>7</v>
      </c>
      <c r="E1377" s="34">
        <v>6</v>
      </c>
      <c r="F1377" s="49">
        <v>1.022834963255608</v>
      </c>
      <c r="G1377" s="49">
        <f t="shared" si="54"/>
        <v>6.1370097795336473</v>
      </c>
    </row>
    <row r="1378" spans="1:7" ht="60" x14ac:dyDescent="0.3">
      <c r="A1378" s="5">
        <v>7</v>
      </c>
      <c r="B1378" s="64" t="s">
        <v>129</v>
      </c>
      <c r="C1378" s="26" t="s">
        <v>342</v>
      </c>
      <c r="D1378" s="7" t="s">
        <v>6</v>
      </c>
      <c r="E1378" s="35">
        <v>7.8E-2</v>
      </c>
      <c r="F1378" s="49">
        <v>3.0924395653927279</v>
      </c>
      <c r="G1378" s="49">
        <f t="shared" si="54"/>
        <v>0.24121028610063278</v>
      </c>
    </row>
    <row r="1379" spans="1:7" ht="30" x14ac:dyDescent="0.3">
      <c r="A1379" s="5">
        <v>8</v>
      </c>
      <c r="B1379" s="64" t="s">
        <v>62</v>
      </c>
      <c r="C1379" s="14" t="s">
        <v>60</v>
      </c>
      <c r="D1379" s="7" t="s">
        <v>9</v>
      </c>
      <c r="E1379" s="32">
        <v>2</v>
      </c>
      <c r="F1379" s="49">
        <v>5.8894376241582664</v>
      </c>
      <c r="G1379" s="49">
        <f t="shared" si="54"/>
        <v>11.778875248316533</v>
      </c>
    </row>
    <row r="1380" spans="1:7" ht="30" x14ac:dyDescent="0.3">
      <c r="A1380" s="5">
        <v>9</v>
      </c>
      <c r="B1380" s="64" t="s">
        <v>95</v>
      </c>
      <c r="C1380" s="14" t="s">
        <v>94</v>
      </c>
      <c r="D1380" s="7" t="s">
        <v>9</v>
      </c>
      <c r="E1380" s="32">
        <v>2</v>
      </c>
      <c r="F1380" s="49">
        <v>3.2617425679935108</v>
      </c>
      <c r="G1380" s="49">
        <f t="shared" si="54"/>
        <v>6.5234851359870216</v>
      </c>
    </row>
    <row r="1381" spans="1:7" ht="45" x14ac:dyDescent="0.3">
      <c r="A1381" s="5">
        <v>10</v>
      </c>
      <c r="B1381" s="64" t="s">
        <v>69</v>
      </c>
      <c r="C1381" s="14" t="s">
        <v>66</v>
      </c>
      <c r="D1381" s="7" t="s">
        <v>9</v>
      </c>
      <c r="E1381" s="32">
        <v>36</v>
      </c>
      <c r="F1381" s="49">
        <v>2.1068230564569124</v>
      </c>
      <c r="G1381" s="49">
        <f t="shared" si="54"/>
        <v>75.845630032448838</v>
      </c>
    </row>
    <row r="1382" spans="1:7" ht="45" x14ac:dyDescent="0.3">
      <c r="A1382" s="5">
        <v>11</v>
      </c>
      <c r="B1382" s="64" t="s">
        <v>70</v>
      </c>
      <c r="C1382" s="14" t="s">
        <v>67</v>
      </c>
      <c r="D1382" s="7" t="s">
        <v>9</v>
      </c>
      <c r="E1382" s="32">
        <v>53</v>
      </c>
      <c r="F1382" s="49">
        <v>1.2475202185858054</v>
      </c>
      <c r="G1382" s="49">
        <f t="shared" si="54"/>
        <v>66.11857158504769</v>
      </c>
    </row>
    <row r="1383" spans="1:7" ht="30" x14ac:dyDescent="0.3">
      <c r="A1383" s="5">
        <v>12</v>
      </c>
      <c r="B1383" s="64" t="s">
        <v>96</v>
      </c>
      <c r="C1383" s="14" t="s">
        <v>97</v>
      </c>
      <c r="D1383" s="7" t="s">
        <v>7</v>
      </c>
      <c r="E1383" s="34">
        <v>1</v>
      </c>
      <c r="F1383" s="49">
        <v>39.027016900256015</v>
      </c>
      <c r="G1383" s="49">
        <f t="shared" si="54"/>
        <v>39.027016900256015</v>
      </c>
    </row>
    <row r="1384" spans="1:7" ht="30" x14ac:dyDescent="0.3">
      <c r="A1384" s="5">
        <v>13</v>
      </c>
      <c r="B1384" s="64" t="s">
        <v>98</v>
      </c>
      <c r="C1384" s="13" t="s">
        <v>99</v>
      </c>
      <c r="D1384" s="5" t="s">
        <v>7</v>
      </c>
      <c r="E1384" s="25">
        <v>2</v>
      </c>
      <c r="F1384" s="49">
        <v>9.0699948866748876</v>
      </c>
      <c r="G1384" s="49">
        <f t="shared" si="54"/>
        <v>18.139989773349775</v>
      </c>
    </row>
    <row r="1385" spans="1:7" ht="30" x14ac:dyDescent="0.3">
      <c r="A1385" s="5">
        <v>14</v>
      </c>
      <c r="B1385" s="64" t="s">
        <v>41</v>
      </c>
      <c r="C1385" s="13" t="s">
        <v>85</v>
      </c>
      <c r="D1385" s="8" t="s">
        <v>42</v>
      </c>
      <c r="E1385" s="5">
        <v>0.2</v>
      </c>
      <c r="F1385" s="49">
        <v>353.10656069216566</v>
      </c>
      <c r="G1385" s="49">
        <f t="shared" si="54"/>
        <v>70.62131213843314</v>
      </c>
    </row>
    <row r="1386" spans="1:7" ht="30" x14ac:dyDescent="0.3">
      <c r="A1386" s="5">
        <v>15</v>
      </c>
      <c r="B1386" s="67" t="s">
        <v>41</v>
      </c>
      <c r="C1386" s="13" t="s">
        <v>100</v>
      </c>
      <c r="D1386" s="8" t="s">
        <v>42</v>
      </c>
      <c r="E1386" s="5">
        <v>0.2</v>
      </c>
      <c r="F1386" s="49">
        <v>191.07062183802378</v>
      </c>
      <c r="G1386" s="49">
        <f t="shared" si="54"/>
        <v>38.214124367604761</v>
      </c>
    </row>
    <row r="1387" spans="1:7" ht="30" x14ac:dyDescent="0.3">
      <c r="A1387" s="5">
        <v>16</v>
      </c>
      <c r="B1387" s="64" t="s">
        <v>17</v>
      </c>
      <c r="C1387" s="14" t="s">
        <v>493</v>
      </c>
      <c r="D1387" s="7" t="s">
        <v>6</v>
      </c>
      <c r="E1387" s="5">
        <v>7.0000000000000001E-3</v>
      </c>
      <c r="F1387" s="49">
        <v>2063.2370648174488</v>
      </c>
      <c r="G1387" s="49">
        <f t="shared" si="54"/>
        <v>14.442659453722142</v>
      </c>
    </row>
    <row r="1388" spans="1:7" ht="30" x14ac:dyDescent="0.3">
      <c r="A1388" s="5">
        <v>17</v>
      </c>
      <c r="B1388" s="64" t="s">
        <v>41</v>
      </c>
      <c r="C1388" s="14" t="s">
        <v>311</v>
      </c>
      <c r="D1388" s="8" t="s">
        <v>42</v>
      </c>
      <c r="E1388" s="32">
        <v>0.4</v>
      </c>
      <c r="F1388" s="49">
        <v>382.56764048382797</v>
      </c>
      <c r="G1388" s="49">
        <f t="shared" si="54"/>
        <v>153.02705619353119</v>
      </c>
    </row>
    <row r="1389" spans="1:7" ht="45" x14ac:dyDescent="0.3">
      <c r="A1389" s="5">
        <v>18</v>
      </c>
      <c r="B1389" s="67" t="s">
        <v>12</v>
      </c>
      <c r="C1389" s="14" t="s">
        <v>87</v>
      </c>
      <c r="D1389" s="7" t="s">
        <v>28</v>
      </c>
      <c r="E1389" s="36">
        <v>91</v>
      </c>
      <c r="F1389" s="49">
        <v>0.22095809843746625</v>
      </c>
      <c r="G1389" s="49">
        <f t="shared" si="54"/>
        <v>20.107186957809429</v>
      </c>
    </row>
    <row r="1390" spans="1:7" ht="23.1" customHeight="1" x14ac:dyDescent="0.3">
      <c r="A1390" s="78">
        <v>19</v>
      </c>
      <c r="B1390" s="97" t="s">
        <v>24</v>
      </c>
      <c r="C1390" s="96" t="s">
        <v>660</v>
      </c>
      <c r="D1390" s="83" t="s">
        <v>6</v>
      </c>
      <c r="E1390" s="92">
        <f>4.8*0.002</f>
        <v>9.5999999999999992E-3</v>
      </c>
      <c r="F1390" s="94">
        <v>815.00176177826984</v>
      </c>
      <c r="G1390" s="94">
        <f>E1390*F1390</f>
        <v>7.8240169130713895</v>
      </c>
    </row>
    <row r="1391" spans="1:7" ht="32.65" customHeight="1" x14ac:dyDescent="0.3">
      <c r="A1391" s="78"/>
      <c r="B1391" s="97"/>
      <c r="C1391" s="96"/>
      <c r="D1391" s="83"/>
      <c r="E1391" s="92"/>
      <c r="F1391" s="94"/>
      <c r="G1391" s="94"/>
    </row>
    <row r="1392" spans="1:7" ht="27.75" customHeight="1" x14ac:dyDescent="0.3">
      <c r="A1392" s="78">
        <v>20</v>
      </c>
      <c r="B1392" s="97" t="s">
        <v>33</v>
      </c>
      <c r="C1392" s="79" t="s">
        <v>102</v>
      </c>
      <c r="D1392" s="85" t="s">
        <v>20</v>
      </c>
      <c r="E1392" s="93">
        <f>0.6/100</f>
        <v>6.0000000000000001E-3</v>
      </c>
      <c r="F1392" s="94">
        <v>110.4624096723106</v>
      </c>
      <c r="G1392" s="94">
        <f>E1392*F1392</f>
        <v>0.66277445803386359</v>
      </c>
    </row>
    <row r="1393" spans="1:7" ht="29.25" customHeight="1" x14ac:dyDescent="0.3">
      <c r="A1393" s="78"/>
      <c r="B1393" s="97"/>
      <c r="C1393" s="79"/>
      <c r="D1393" s="85"/>
      <c r="E1393" s="93"/>
      <c r="F1393" s="94"/>
      <c r="G1393" s="94"/>
    </row>
    <row r="1394" spans="1:7" ht="47.25" x14ac:dyDescent="0.3">
      <c r="A1394" s="5">
        <v>21</v>
      </c>
      <c r="B1394" s="64" t="s">
        <v>103</v>
      </c>
      <c r="C1394" s="14" t="s">
        <v>389</v>
      </c>
      <c r="D1394" s="7" t="s">
        <v>28</v>
      </c>
      <c r="E1394" s="33">
        <v>1.5</v>
      </c>
      <c r="F1394" s="49">
        <v>0.71314672769788279</v>
      </c>
      <c r="G1394" s="49">
        <f>E1394*F1394</f>
        <v>1.0697200915468241</v>
      </c>
    </row>
    <row r="1395" spans="1:7" ht="45" x14ac:dyDescent="0.3">
      <c r="A1395" s="5">
        <v>22</v>
      </c>
      <c r="B1395" s="64" t="s">
        <v>55</v>
      </c>
      <c r="C1395" s="14" t="s">
        <v>88</v>
      </c>
      <c r="D1395" s="7" t="s">
        <v>31</v>
      </c>
      <c r="E1395" s="35">
        <v>3.7999999999999999E-2</v>
      </c>
      <c r="F1395" s="49">
        <v>121.41293851921661</v>
      </c>
      <c r="G1395" s="49">
        <f>E1395*F1395</f>
        <v>4.613691663730231</v>
      </c>
    </row>
    <row r="1396" spans="1:7" ht="45" x14ac:dyDescent="0.3">
      <c r="A1396" s="5">
        <v>23</v>
      </c>
      <c r="B1396" s="64" t="s">
        <v>51</v>
      </c>
      <c r="C1396" s="14" t="s">
        <v>104</v>
      </c>
      <c r="D1396" s="7" t="s">
        <v>31</v>
      </c>
      <c r="E1396" s="35">
        <v>5.5E-2</v>
      </c>
      <c r="F1396" s="49">
        <v>114.9270818030822</v>
      </c>
      <c r="G1396" s="49">
        <f>E1396*F1396</f>
        <v>6.3209894991695208</v>
      </c>
    </row>
    <row r="1397" spans="1:7" ht="15" x14ac:dyDescent="0.3">
      <c r="A1397" s="15"/>
      <c r="B1397" s="4"/>
      <c r="C1397" s="16" t="s">
        <v>616</v>
      </c>
      <c r="D1397" s="15"/>
      <c r="E1397" s="15"/>
      <c r="F1397" s="50"/>
      <c r="G1397" s="50"/>
    </row>
    <row r="1398" spans="1:7" ht="30" x14ac:dyDescent="0.3">
      <c r="A1398" s="5">
        <v>1</v>
      </c>
      <c r="B1398" s="63" t="s">
        <v>13</v>
      </c>
      <c r="C1398" s="13" t="s">
        <v>578</v>
      </c>
      <c r="D1398" s="17" t="s">
        <v>10</v>
      </c>
      <c r="E1398" s="18">
        <v>0.3</v>
      </c>
      <c r="F1398" s="18">
        <v>42.57428981001307</v>
      </c>
      <c r="G1398" s="18">
        <f>E1398*F1398</f>
        <v>12.772286943003921</v>
      </c>
    </row>
    <row r="1399" spans="1:7" ht="30" x14ac:dyDescent="0.3">
      <c r="A1399" s="5">
        <v>2</v>
      </c>
      <c r="B1399" s="67" t="s">
        <v>593</v>
      </c>
      <c r="C1399" s="23" t="s">
        <v>617</v>
      </c>
      <c r="D1399" s="17" t="s">
        <v>10</v>
      </c>
      <c r="E1399" s="18">
        <v>0.8</v>
      </c>
      <c r="F1399" s="24">
        <v>56.356638286416256</v>
      </c>
      <c r="G1399" s="24">
        <f>E1399*F1399</f>
        <v>45.085310629133005</v>
      </c>
    </row>
    <row r="1400" spans="1:7" ht="30" x14ac:dyDescent="0.3">
      <c r="A1400" s="5">
        <v>3</v>
      </c>
      <c r="B1400" s="64" t="s">
        <v>12</v>
      </c>
      <c r="C1400" s="13" t="s">
        <v>618</v>
      </c>
      <c r="D1400" s="17" t="s">
        <v>7</v>
      </c>
      <c r="E1400" s="25">
        <v>1</v>
      </c>
      <c r="F1400" s="18">
        <v>29.461079791662169</v>
      </c>
      <c r="G1400" s="24">
        <f t="shared" ref="G1400:G1403" si="55">E1400*F1400</f>
        <v>29.461079791662169</v>
      </c>
    </row>
    <row r="1401" spans="1:7" ht="45" x14ac:dyDescent="0.3">
      <c r="A1401" s="5">
        <v>4</v>
      </c>
      <c r="B1401" s="64" t="s">
        <v>12</v>
      </c>
      <c r="C1401" s="26" t="s">
        <v>619</v>
      </c>
      <c r="D1401" s="17" t="s">
        <v>7</v>
      </c>
      <c r="E1401" s="25">
        <v>1</v>
      </c>
      <c r="F1401" s="18">
        <v>28.238444980308188</v>
      </c>
      <c r="G1401" s="24">
        <f t="shared" si="55"/>
        <v>28.238444980308188</v>
      </c>
    </row>
    <row r="1402" spans="1:7" ht="45" x14ac:dyDescent="0.3">
      <c r="A1402" s="5">
        <v>5</v>
      </c>
      <c r="B1402" s="64" t="s">
        <v>12</v>
      </c>
      <c r="C1402" s="26" t="s">
        <v>620</v>
      </c>
      <c r="D1402" s="17" t="s">
        <v>7</v>
      </c>
      <c r="E1402" s="25">
        <v>1</v>
      </c>
      <c r="F1402" s="18">
        <v>29.461079791662169</v>
      </c>
      <c r="G1402" s="24">
        <f t="shared" si="55"/>
        <v>29.461079791662169</v>
      </c>
    </row>
    <row r="1403" spans="1:7" ht="40.15" customHeight="1" x14ac:dyDescent="0.3">
      <c r="A1403" s="5">
        <v>6</v>
      </c>
      <c r="B1403" s="64" t="s">
        <v>12</v>
      </c>
      <c r="C1403" s="26" t="s">
        <v>621</v>
      </c>
      <c r="D1403" s="17" t="s">
        <v>7</v>
      </c>
      <c r="E1403" s="25">
        <v>1</v>
      </c>
      <c r="F1403" s="18">
        <v>121.11449902352317</v>
      </c>
      <c r="G1403" s="24">
        <f t="shared" si="55"/>
        <v>121.11449902352317</v>
      </c>
    </row>
    <row r="1404" spans="1:7" ht="23.1" customHeight="1" x14ac:dyDescent="0.3">
      <c r="A1404" s="78">
        <v>7</v>
      </c>
      <c r="B1404" s="86" t="s">
        <v>588</v>
      </c>
      <c r="C1404" s="96" t="s">
        <v>600</v>
      </c>
      <c r="D1404" s="78" t="s">
        <v>6</v>
      </c>
      <c r="E1404" s="92">
        <v>1.72E-2</v>
      </c>
      <c r="F1404" s="99">
        <v>739.30797341848813</v>
      </c>
      <c r="G1404" s="99">
        <f>E1404*F1404</f>
        <v>12.716097142797995</v>
      </c>
    </row>
    <row r="1405" spans="1:7" ht="15" x14ac:dyDescent="0.3">
      <c r="A1405" s="78"/>
      <c r="B1405" s="86"/>
      <c r="C1405" s="96"/>
      <c r="D1405" s="78"/>
      <c r="E1405" s="92"/>
      <c r="F1405" s="99"/>
      <c r="G1405" s="99"/>
    </row>
    <row r="1406" spans="1:7" ht="25.5" x14ac:dyDescent="0.3">
      <c r="A1406" s="5">
        <v>8</v>
      </c>
      <c r="B1406" s="68" t="s">
        <v>601</v>
      </c>
      <c r="C1406" s="13" t="s">
        <v>602</v>
      </c>
      <c r="D1406" s="5" t="s">
        <v>6</v>
      </c>
      <c r="E1406" s="19">
        <v>2.3199999999999998E-2</v>
      </c>
      <c r="F1406" s="18">
        <v>736.52699479155422</v>
      </c>
      <c r="G1406" s="18">
        <f>E1406*F1406</f>
        <v>17.087426279164056</v>
      </c>
    </row>
    <row r="1407" spans="1:7" ht="25.5" x14ac:dyDescent="0.3">
      <c r="A1407" s="5">
        <v>9</v>
      </c>
      <c r="B1407" s="64" t="s">
        <v>175</v>
      </c>
      <c r="C1407" s="26" t="s">
        <v>606</v>
      </c>
      <c r="D1407" s="8" t="s">
        <v>20</v>
      </c>
      <c r="E1407" s="27">
        <f>0.1/100</f>
        <v>1E-3</v>
      </c>
      <c r="F1407" s="18">
        <v>213.16759831077613</v>
      </c>
      <c r="G1407" s="18">
        <f>E1407*F1407</f>
        <v>0.21316759831077614</v>
      </c>
    </row>
    <row r="1408" spans="1:7" ht="15" customHeight="1" x14ac:dyDescent="0.3">
      <c r="A1408" s="78">
        <v>10</v>
      </c>
      <c r="B1408" s="108" t="s">
        <v>607</v>
      </c>
      <c r="C1408" s="96" t="s">
        <v>608</v>
      </c>
      <c r="D1408" s="78" t="s">
        <v>6</v>
      </c>
      <c r="E1408" s="92">
        <v>4.0399999999999998E-2</v>
      </c>
      <c r="F1408" s="98">
        <v>9.8958896870511026</v>
      </c>
      <c r="G1408" s="98">
        <f>E1408*F1408</f>
        <v>0.39979394335686452</v>
      </c>
    </row>
    <row r="1409" spans="1:7" ht="18.399999999999999" customHeight="1" x14ac:dyDescent="0.3">
      <c r="A1409" s="78"/>
      <c r="B1409" s="108"/>
      <c r="C1409" s="96"/>
      <c r="D1409" s="78"/>
      <c r="E1409" s="92"/>
      <c r="F1409" s="98"/>
      <c r="G1409" s="98"/>
    </row>
    <row r="1410" spans="1:7" ht="15" x14ac:dyDescent="0.3">
      <c r="A1410" s="5"/>
      <c r="B1410" s="63"/>
      <c r="C1410" s="6" t="s">
        <v>549</v>
      </c>
      <c r="D1410" s="7"/>
      <c r="E1410" s="37"/>
      <c r="G1410" s="49"/>
    </row>
    <row r="1411" spans="1:7" ht="30" x14ac:dyDescent="0.3">
      <c r="A1411" s="5"/>
      <c r="B1411" s="63"/>
      <c r="C1411" s="6" t="s">
        <v>252</v>
      </c>
      <c r="D1411" s="7"/>
      <c r="E1411" s="37"/>
      <c r="G1411" s="49"/>
    </row>
    <row r="1412" spans="1:7" ht="78" x14ac:dyDescent="0.3">
      <c r="A1412" s="5">
        <v>1</v>
      </c>
      <c r="B1412" s="64" t="s">
        <v>571</v>
      </c>
      <c r="C1412" s="13" t="s">
        <v>673</v>
      </c>
      <c r="D1412" s="1" t="s">
        <v>349</v>
      </c>
      <c r="E1412" s="18">
        <v>1.1000000000000001</v>
      </c>
      <c r="F1412" s="49">
        <v>35.505886215336105</v>
      </c>
      <c r="G1412" s="49">
        <f>E1412*F1412</f>
        <v>39.056474836869718</v>
      </c>
    </row>
    <row r="1413" spans="1:7" ht="25.5" x14ac:dyDescent="0.3">
      <c r="A1413" s="5">
        <v>2</v>
      </c>
      <c r="B1413" s="64" t="s">
        <v>135</v>
      </c>
      <c r="C1413" s="9" t="s">
        <v>133</v>
      </c>
      <c r="D1413" s="8" t="s">
        <v>134</v>
      </c>
      <c r="E1413" s="30">
        <v>10</v>
      </c>
      <c r="F1413" s="49">
        <v>0.42932480293630632</v>
      </c>
      <c r="G1413" s="49">
        <f>E1413*F1413</f>
        <v>4.2932480293630633</v>
      </c>
    </row>
    <row r="1414" spans="1:7" ht="17.45" customHeight="1" x14ac:dyDescent="0.3">
      <c r="A1414" s="78">
        <v>3</v>
      </c>
      <c r="B1414" s="64" t="s">
        <v>136</v>
      </c>
      <c r="C1414" s="79" t="s">
        <v>508</v>
      </c>
      <c r="D1414" s="85" t="s">
        <v>21</v>
      </c>
      <c r="E1414" s="92">
        <f>0.5/1000</f>
        <v>5.0000000000000001E-4</v>
      </c>
      <c r="F1414" s="94">
        <v>10904.781865159301</v>
      </c>
      <c r="G1414" s="94">
        <f>E1414*F1414</f>
        <v>5.4523909325796502</v>
      </c>
    </row>
    <row r="1415" spans="1:7" ht="15" x14ac:dyDescent="0.3">
      <c r="A1415" s="78"/>
      <c r="B1415" s="63" t="s">
        <v>36</v>
      </c>
      <c r="C1415" s="79"/>
      <c r="D1415" s="85"/>
      <c r="E1415" s="92"/>
      <c r="F1415" s="94"/>
      <c r="G1415" s="94"/>
    </row>
    <row r="1416" spans="1:7" ht="38.25" x14ac:dyDescent="0.3">
      <c r="A1416" s="78"/>
      <c r="B1416" s="64" t="s">
        <v>137</v>
      </c>
      <c r="C1416" s="79"/>
      <c r="D1416" s="85"/>
      <c r="E1416" s="92"/>
      <c r="F1416" s="94"/>
      <c r="G1416" s="94"/>
    </row>
    <row r="1417" spans="1:7" ht="17.45" customHeight="1" x14ac:dyDescent="0.3">
      <c r="A1417" s="78">
        <v>4</v>
      </c>
      <c r="B1417" s="63" t="s">
        <v>37</v>
      </c>
      <c r="C1417" s="96" t="s">
        <v>509</v>
      </c>
      <c r="D1417" s="85" t="s">
        <v>21</v>
      </c>
      <c r="E1417" s="91">
        <v>1.5E-3</v>
      </c>
      <c r="F1417" s="94">
        <v>11447.134632720001</v>
      </c>
      <c r="G1417" s="94">
        <f>E1417*F1417</f>
        <v>17.170701949080001</v>
      </c>
    </row>
    <row r="1418" spans="1:7" ht="15" x14ac:dyDescent="0.3">
      <c r="A1418" s="78"/>
      <c r="B1418" s="64" t="s">
        <v>53</v>
      </c>
      <c r="C1418" s="96"/>
      <c r="D1418" s="85"/>
      <c r="E1418" s="91"/>
      <c r="F1418" s="94"/>
      <c r="G1418" s="94"/>
    </row>
    <row r="1419" spans="1:7" ht="38.25" x14ac:dyDescent="0.3">
      <c r="A1419" s="78"/>
      <c r="B1419" s="64" t="s">
        <v>138</v>
      </c>
      <c r="C1419" s="96"/>
      <c r="D1419" s="85"/>
      <c r="E1419" s="91"/>
      <c r="F1419" s="94"/>
      <c r="G1419" s="94"/>
    </row>
    <row r="1420" spans="1:7" ht="17.45" customHeight="1" x14ac:dyDescent="0.3">
      <c r="A1420" s="78">
        <v>5</v>
      </c>
      <c r="B1420" s="63" t="s">
        <v>36</v>
      </c>
      <c r="C1420" s="96" t="s">
        <v>510</v>
      </c>
      <c r="D1420" s="85" t="s">
        <v>21</v>
      </c>
      <c r="E1420" s="93">
        <v>2E-3</v>
      </c>
      <c r="F1420" s="94">
        <v>9288.6940866771765</v>
      </c>
      <c r="G1420" s="94">
        <f>E1420*F1420</f>
        <v>18.577388173354354</v>
      </c>
    </row>
    <row r="1421" spans="1:7" ht="15" x14ac:dyDescent="0.3">
      <c r="A1421" s="78"/>
      <c r="B1421" s="64" t="s">
        <v>35</v>
      </c>
      <c r="C1421" s="96"/>
      <c r="D1421" s="85"/>
      <c r="E1421" s="93"/>
      <c r="F1421" s="94"/>
      <c r="G1421" s="94"/>
    </row>
    <row r="1422" spans="1:7" ht="38.25" x14ac:dyDescent="0.3">
      <c r="A1422" s="78"/>
      <c r="B1422" s="64" t="s">
        <v>137</v>
      </c>
      <c r="C1422" s="96"/>
      <c r="D1422" s="85"/>
      <c r="E1422" s="93"/>
      <c r="F1422" s="94"/>
      <c r="G1422" s="94"/>
    </row>
    <row r="1423" spans="1:7" ht="30" x14ac:dyDescent="0.3">
      <c r="A1423" s="5">
        <v>6</v>
      </c>
      <c r="B1423" s="63" t="s">
        <v>16</v>
      </c>
      <c r="C1423" s="10" t="s">
        <v>18</v>
      </c>
      <c r="D1423" s="11" t="s">
        <v>10</v>
      </c>
      <c r="E1423" s="33">
        <v>0.5</v>
      </c>
      <c r="F1423" s="49">
        <v>8.0608684465148333</v>
      </c>
      <c r="G1423" s="49">
        <f>E1423*F1423</f>
        <v>4.0304342232574166</v>
      </c>
    </row>
    <row r="1424" spans="1:7" ht="45" x14ac:dyDescent="0.3">
      <c r="A1424" s="5">
        <v>7</v>
      </c>
      <c r="B1424" s="65" t="s">
        <v>488</v>
      </c>
      <c r="C1424" s="12" t="s">
        <v>139</v>
      </c>
      <c r="D1424" s="8" t="s">
        <v>22</v>
      </c>
      <c r="E1424" s="33">
        <v>0.01</v>
      </c>
      <c r="F1424" s="49">
        <v>585.33726796981887</v>
      </c>
      <c r="G1424" s="49">
        <f>E1424*F1424</f>
        <v>5.8533726796981886</v>
      </c>
    </row>
    <row r="1425" spans="1:7" ht="38.25" x14ac:dyDescent="0.3">
      <c r="A1425" s="78">
        <v>8</v>
      </c>
      <c r="B1425" s="65" t="s">
        <v>488</v>
      </c>
      <c r="C1425" s="96" t="s">
        <v>140</v>
      </c>
      <c r="D1425" s="83" t="s">
        <v>22</v>
      </c>
      <c r="E1425" s="95">
        <v>1.4999999999999999E-2</v>
      </c>
      <c r="F1425" s="94">
        <v>542.01011849173869</v>
      </c>
      <c r="G1425" s="94">
        <f>E1425*F1425</f>
        <v>8.1301517773760796</v>
      </c>
    </row>
    <row r="1426" spans="1:7" ht="25.5" x14ac:dyDescent="0.3">
      <c r="A1426" s="78"/>
      <c r="B1426" s="64" t="s">
        <v>141</v>
      </c>
      <c r="C1426" s="96"/>
      <c r="D1426" s="83"/>
      <c r="E1426" s="95"/>
      <c r="F1426" s="94"/>
      <c r="G1426" s="94"/>
    </row>
    <row r="1427" spans="1:7" ht="15" x14ac:dyDescent="0.3">
      <c r="A1427" s="78"/>
      <c r="B1427" s="64" t="s">
        <v>15</v>
      </c>
      <c r="C1427" s="96"/>
      <c r="D1427" s="83"/>
      <c r="E1427" s="95"/>
      <c r="F1427" s="94"/>
      <c r="G1427" s="94"/>
    </row>
    <row r="1428" spans="1:7" ht="15" customHeight="1" x14ac:dyDescent="0.3">
      <c r="A1428" s="78">
        <v>9</v>
      </c>
      <c r="B1428" s="89" t="s">
        <v>142</v>
      </c>
      <c r="C1428" s="90" t="s">
        <v>567</v>
      </c>
      <c r="D1428" s="83" t="s">
        <v>20</v>
      </c>
      <c r="E1428" s="82">
        <v>0.04</v>
      </c>
      <c r="F1428" s="94">
        <v>175.56170731991199</v>
      </c>
      <c r="G1428" s="94">
        <f>E1428*F1428</f>
        <v>7.0224682927964794</v>
      </c>
    </row>
    <row r="1429" spans="1:7" ht="15" customHeight="1" x14ac:dyDescent="0.3">
      <c r="A1429" s="78"/>
      <c r="B1429" s="89"/>
      <c r="C1429" s="90"/>
      <c r="D1429" s="83"/>
      <c r="E1429" s="82"/>
      <c r="F1429" s="94"/>
      <c r="G1429" s="94"/>
    </row>
    <row r="1430" spans="1:7" ht="15" customHeight="1" x14ac:dyDescent="0.3">
      <c r="A1430" s="78"/>
      <c r="B1430" s="89"/>
      <c r="C1430" s="90"/>
      <c r="D1430" s="83"/>
      <c r="E1430" s="82"/>
      <c r="F1430" s="94"/>
      <c r="G1430" s="94"/>
    </row>
    <row r="1431" spans="1:7" ht="15" customHeight="1" x14ac:dyDescent="0.3">
      <c r="A1431" s="78"/>
      <c r="B1431" s="89"/>
      <c r="C1431" s="90"/>
      <c r="D1431" s="83"/>
      <c r="E1431" s="82"/>
      <c r="F1431" s="94"/>
      <c r="G1431" s="94"/>
    </row>
    <row r="1432" spans="1:7" ht="30" x14ac:dyDescent="0.3">
      <c r="A1432" s="5">
        <v>10</v>
      </c>
      <c r="B1432" s="63" t="s">
        <v>148</v>
      </c>
      <c r="C1432" s="9" t="s">
        <v>146</v>
      </c>
      <c r="D1432" s="8" t="s">
        <v>20</v>
      </c>
      <c r="E1432" s="18">
        <v>0.05</v>
      </c>
      <c r="F1432" s="49">
        <v>606.21368269758227</v>
      </c>
      <c r="G1432" s="49">
        <f>E1432*F1432</f>
        <v>30.310684134879114</v>
      </c>
    </row>
    <row r="1433" spans="1:7" ht="30" x14ac:dyDescent="0.3">
      <c r="A1433" s="5">
        <v>11</v>
      </c>
      <c r="B1433" s="63" t="s">
        <v>150</v>
      </c>
      <c r="C1433" s="9" t="s">
        <v>390</v>
      </c>
      <c r="D1433" s="7" t="s">
        <v>6</v>
      </c>
      <c r="E1433" s="38">
        <v>6.1800000000000006E-4</v>
      </c>
      <c r="F1433" s="49">
        <v>259.08589159774777</v>
      </c>
      <c r="G1433" s="49">
        <f>E1433*F1433</f>
        <v>0.16011508100740815</v>
      </c>
    </row>
    <row r="1434" spans="1:7" ht="15" x14ac:dyDescent="0.3">
      <c r="A1434" s="5"/>
      <c r="B1434" s="64"/>
      <c r="C1434" s="6" t="s">
        <v>25</v>
      </c>
      <c r="D1434" s="7"/>
      <c r="E1434" s="33"/>
      <c r="F1434" s="49" t="s">
        <v>565</v>
      </c>
      <c r="G1434" s="49"/>
    </row>
    <row r="1435" spans="1:7" ht="30" x14ac:dyDescent="0.3">
      <c r="A1435" s="5">
        <v>1</v>
      </c>
      <c r="B1435" s="64" t="s">
        <v>378</v>
      </c>
      <c r="C1435" s="26" t="s">
        <v>661</v>
      </c>
      <c r="D1435" s="7" t="s">
        <v>11</v>
      </c>
      <c r="E1435" s="34">
        <v>2</v>
      </c>
      <c r="F1435" s="49">
        <v>2.2807861421818054</v>
      </c>
      <c r="G1435" s="49">
        <f>E1435*F1435</f>
        <v>4.5615722843636108</v>
      </c>
    </row>
    <row r="1436" spans="1:7" ht="30" x14ac:dyDescent="0.3">
      <c r="A1436" s="5">
        <v>2</v>
      </c>
      <c r="B1436" s="64" t="s">
        <v>378</v>
      </c>
      <c r="C1436" s="13" t="s">
        <v>670</v>
      </c>
      <c r="D1436" s="7" t="s">
        <v>11</v>
      </c>
      <c r="E1436" s="34">
        <v>1</v>
      </c>
      <c r="F1436" s="49">
        <v>2.2807861421818054</v>
      </c>
      <c r="G1436" s="49">
        <f t="shared" ref="G1436:G1446" si="56">E1436*F1436</f>
        <v>2.2807861421818054</v>
      </c>
    </row>
    <row r="1437" spans="1:7" ht="30" x14ac:dyDescent="0.3">
      <c r="A1437" s="5">
        <v>3</v>
      </c>
      <c r="B1437" s="64" t="s">
        <v>358</v>
      </c>
      <c r="C1437" s="26" t="s">
        <v>662</v>
      </c>
      <c r="D1437" s="7" t="s">
        <v>7</v>
      </c>
      <c r="E1437" s="34">
        <v>2</v>
      </c>
      <c r="F1437" s="49">
        <v>1.3204002964069823</v>
      </c>
      <c r="G1437" s="49">
        <f t="shared" si="56"/>
        <v>2.6408005928139646</v>
      </c>
    </row>
    <row r="1438" spans="1:7" ht="30" x14ac:dyDescent="0.3">
      <c r="A1438" s="5">
        <v>4</v>
      </c>
      <c r="B1438" s="64" t="s">
        <v>358</v>
      </c>
      <c r="C1438" s="26" t="s">
        <v>671</v>
      </c>
      <c r="D1438" s="7" t="s">
        <v>7</v>
      </c>
      <c r="E1438" s="34">
        <v>1</v>
      </c>
      <c r="F1438" s="49">
        <v>1.3204002964069823</v>
      </c>
      <c r="G1438" s="49">
        <f t="shared" si="56"/>
        <v>1.3204002964069823</v>
      </c>
    </row>
    <row r="1439" spans="1:7" ht="30" x14ac:dyDescent="0.3">
      <c r="A1439" s="5">
        <v>5</v>
      </c>
      <c r="B1439" s="64" t="s">
        <v>358</v>
      </c>
      <c r="C1439" s="26" t="s">
        <v>672</v>
      </c>
      <c r="D1439" s="7" t="s">
        <v>7</v>
      </c>
      <c r="E1439" s="34">
        <v>1</v>
      </c>
      <c r="F1439" s="49">
        <v>1.3204002964069823</v>
      </c>
      <c r="G1439" s="49">
        <f t="shared" si="56"/>
        <v>1.3204002964069823</v>
      </c>
    </row>
    <row r="1440" spans="1:7" ht="30" x14ac:dyDescent="0.3">
      <c r="A1440" s="5">
        <v>6</v>
      </c>
      <c r="B1440" s="64" t="s">
        <v>359</v>
      </c>
      <c r="C1440" s="26" t="s">
        <v>663</v>
      </c>
      <c r="D1440" s="7" t="s">
        <v>7</v>
      </c>
      <c r="E1440" s="34">
        <v>6</v>
      </c>
      <c r="F1440" s="49">
        <v>1.022834963255608</v>
      </c>
      <c r="G1440" s="49">
        <f t="shared" si="56"/>
        <v>6.1370097795336473</v>
      </c>
    </row>
    <row r="1441" spans="1:7" ht="60" x14ac:dyDescent="0.3">
      <c r="A1441" s="5">
        <v>7</v>
      </c>
      <c r="B1441" s="64" t="s">
        <v>129</v>
      </c>
      <c r="C1441" s="26" t="s">
        <v>342</v>
      </c>
      <c r="D1441" s="7" t="s">
        <v>6</v>
      </c>
      <c r="E1441" s="35">
        <v>7.8E-2</v>
      </c>
      <c r="F1441" s="49">
        <v>3.0924395653927279</v>
      </c>
      <c r="G1441" s="49">
        <f t="shared" si="56"/>
        <v>0.24121028610063278</v>
      </c>
    </row>
    <row r="1442" spans="1:7" ht="30" x14ac:dyDescent="0.3">
      <c r="A1442" s="5">
        <v>8</v>
      </c>
      <c r="B1442" s="64" t="s">
        <v>95</v>
      </c>
      <c r="C1442" s="14" t="s">
        <v>94</v>
      </c>
      <c r="D1442" s="7" t="s">
        <v>9</v>
      </c>
      <c r="E1442" s="32">
        <v>7</v>
      </c>
      <c r="F1442" s="49">
        <v>3.2617425679935108</v>
      </c>
      <c r="G1442" s="49">
        <f t="shared" si="56"/>
        <v>22.832197975954575</v>
      </c>
    </row>
    <row r="1443" spans="1:7" ht="30" x14ac:dyDescent="0.3">
      <c r="A1443" s="5">
        <v>9</v>
      </c>
      <c r="B1443" s="64" t="s">
        <v>96</v>
      </c>
      <c r="C1443" s="14" t="s">
        <v>97</v>
      </c>
      <c r="D1443" s="7" t="s">
        <v>7</v>
      </c>
      <c r="E1443" s="34">
        <v>1</v>
      </c>
      <c r="F1443" s="49">
        <v>39.027016900256015</v>
      </c>
      <c r="G1443" s="49">
        <f t="shared" si="56"/>
        <v>39.027016900256015</v>
      </c>
    </row>
    <row r="1444" spans="1:7" ht="30" x14ac:dyDescent="0.3">
      <c r="A1444" s="5">
        <v>10</v>
      </c>
      <c r="B1444" s="64" t="s">
        <v>98</v>
      </c>
      <c r="C1444" s="13" t="s">
        <v>99</v>
      </c>
      <c r="D1444" s="5" t="s">
        <v>7</v>
      </c>
      <c r="E1444" s="25">
        <v>2</v>
      </c>
      <c r="F1444" s="49">
        <v>9.0699948866748876</v>
      </c>
      <c r="G1444" s="49">
        <f t="shared" si="56"/>
        <v>18.139989773349775</v>
      </c>
    </row>
    <row r="1445" spans="1:7" ht="30" x14ac:dyDescent="0.3">
      <c r="A1445" s="5">
        <v>11</v>
      </c>
      <c r="B1445" s="64" t="s">
        <v>17</v>
      </c>
      <c r="C1445" s="14" t="s">
        <v>384</v>
      </c>
      <c r="D1445" s="7" t="s">
        <v>6</v>
      </c>
      <c r="E1445" s="5">
        <v>5.0000000000000001E-3</v>
      </c>
      <c r="F1445" s="49">
        <v>2063.2370648174488</v>
      </c>
      <c r="G1445" s="49">
        <f t="shared" si="56"/>
        <v>10.316185324087243</v>
      </c>
    </row>
    <row r="1446" spans="1:7" ht="45" x14ac:dyDescent="0.3">
      <c r="A1446" s="5">
        <v>12</v>
      </c>
      <c r="B1446" s="67" t="s">
        <v>12</v>
      </c>
      <c r="C1446" s="14" t="s">
        <v>87</v>
      </c>
      <c r="D1446" s="7" t="s">
        <v>28</v>
      </c>
      <c r="E1446" s="36">
        <v>5</v>
      </c>
      <c r="F1446" s="49">
        <v>0.22095809843746625</v>
      </c>
      <c r="G1446" s="49">
        <f t="shared" si="56"/>
        <v>1.1047904921873313</v>
      </c>
    </row>
    <row r="1447" spans="1:7" ht="27.75" customHeight="1" x14ac:dyDescent="0.3">
      <c r="A1447" s="78">
        <v>13</v>
      </c>
      <c r="B1447" s="97" t="s">
        <v>33</v>
      </c>
      <c r="C1447" s="79" t="s">
        <v>102</v>
      </c>
      <c r="D1447" s="85" t="s">
        <v>20</v>
      </c>
      <c r="E1447" s="91">
        <f>0.45/100</f>
        <v>4.5000000000000005E-3</v>
      </c>
      <c r="F1447" s="94">
        <v>110.4624096723106</v>
      </c>
      <c r="G1447" s="94">
        <f>E1447*F1447</f>
        <v>0.49708084352539778</v>
      </c>
    </row>
    <row r="1448" spans="1:7" ht="29.25" customHeight="1" x14ac:dyDescent="0.3">
      <c r="A1448" s="78"/>
      <c r="B1448" s="97"/>
      <c r="C1448" s="79"/>
      <c r="D1448" s="85"/>
      <c r="E1448" s="91"/>
      <c r="F1448" s="94"/>
      <c r="G1448" s="94"/>
    </row>
    <row r="1449" spans="1:7" ht="47.25" x14ac:dyDescent="0.3">
      <c r="A1449" s="5">
        <v>14</v>
      </c>
      <c r="B1449" s="64" t="s">
        <v>103</v>
      </c>
      <c r="C1449" s="14" t="s">
        <v>385</v>
      </c>
      <c r="D1449" s="7" t="s">
        <v>28</v>
      </c>
      <c r="E1449" s="33">
        <v>5.5</v>
      </c>
      <c r="F1449" s="49">
        <v>0.71314672769788268</v>
      </c>
      <c r="G1449" s="49">
        <f>E1449*F1449</f>
        <v>3.9223070023383548</v>
      </c>
    </row>
    <row r="1450" spans="1:7" ht="30" x14ac:dyDescent="0.3">
      <c r="A1450" s="5">
        <v>15</v>
      </c>
      <c r="B1450" s="64" t="s">
        <v>51</v>
      </c>
      <c r="C1450" s="14" t="s">
        <v>386</v>
      </c>
      <c r="D1450" s="7" t="s">
        <v>31</v>
      </c>
      <c r="E1450" s="35">
        <v>7.0000000000000001E-3</v>
      </c>
      <c r="F1450" s="49">
        <v>114.9270818030822</v>
      </c>
      <c r="G1450" s="49">
        <f>E1450*F1450</f>
        <v>0.80448957262157539</v>
      </c>
    </row>
    <row r="1451" spans="1:7" ht="15" x14ac:dyDescent="0.3">
      <c r="A1451" s="5"/>
      <c r="B1451" s="63"/>
      <c r="C1451" s="6" t="s">
        <v>550</v>
      </c>
      <c r="D1451" s="7"/>
      <c r="E1451" s="37"/>
      <c r="G1451" s="49"/>
    </row>
    <row r="1452" spans="1:7" ht="30" x14ac:dyDescent="0.3">
      <c r="A1452" s="5"/>
      <c r="B1452" s="63"/>
      <c r="C1452" s="6" t="s">
        <v>252</v>
      </c>
      <c r="D1452" s="7"/>
      <c r="E1452" s="37"/>
      <c r="G1452" s="49"/>
    </row>
    <row r="1453" spans="1:7" ht="63" x14ac:dyDescent="0.3">
      <c r="A1453" s="5">
        <v>1</v>
      </c>
      <c r="B1453" s="64" t="s">
        <v>128</v>
      </c>
      <c r="C1453" s="13" t="s">
        <v>674</v>
      </c>
      <c r="D1453" s="1" t="s">
        <v>349</v>
      </c>
      <c r="E1453" s="18">
        <v>2.5</v>
      </c>
      <c r="F1453" s="49">
        <v>28.393925707058496</v>
      </c>
      <c r="G1453" s="49">
        <f t="shared" ref="G1453:G1458" si="57">E1453*F1453</f>
        <v>70.984814267646243</v>
      </c>
    </row>
    <row r="1454" spans="1:7" ht="45" x14ac:dyDescent="0.3">
      <c r="A1454" s="5">
        <v>2</v>
      </c>
      <c r="B1454" s="63" t="s">
        <v>392</v>
      </c>
      <c r="C1454" s="13" t="s">
        <v>391</v>
      </c>
      <c r="D1454" s="1" t="s">
        <v>349</v>
      </c>
      <c r="E1454" s="18">
        <v>0.7</v>
      </c>
      <c r="F1454" s="49">
        <v>3.2451051235452257</v>
      </c>
      <c r="G1454" s="49">
        <f t="shared" si="57"/>
        <v>2.271573586481658</v>
      </c>
    </row>
    <row r="1455" spans="1:7" ht="30" x14ac:dyDescent="0.3">
      <c r="A1455" s="5">
        <v>3</v>
      </c>
      <c r="B1455" s="63" t="s">
        <v>258</v>
      </c>
      <c r="C1455" s="13" t="s">
        <v>259</v>
      </c>
      <c r="D1455" s="5" t="s">
        <v>9</v>
      </c>
      <c r="E1455" s="32">
        <v>10</v>
      </c>
      <c r="F1455" s="49">
        <v>1.5819187905526433</v>
      </c>
      <c r="G1455" s="49">
        <f t="shared" si="57"/>
        <v>15.819187905526434</v>
      </c>
    </row>
    <row r="1456" spans="1:7" ht="25.5" x14ac:dyDescent="0.3">
      <c r="A1456" s="5">
        <v>4</v>
      </c>
      <c r="B1456" s="64" t="s">
        <v>129</v>
      </c>
      <c r="C1456" s="13" t="s">
        <v>513</v>
      </c>
      <c r="D1456" s="5" t="s">
        <v>6</v>
      </c>
      <c r="E1456" s="33">
        <v>6.91</v>
      </c>
      <c r="F1456" s="49">
        <v>3.9510891712653402</v>
      </c>
      <c r="G1456" s="49">
        <f t="shared" si="57"/>
        <v>27.302026173443501</v>
      </c>
    </row>
    <row r="1457" spans="1:7" ht="25.5" x14ac:dyDescent="0.3">
      <c r="A1457" s="5">
        <v>5</v>
      </c>
      <c r="B1457" s="64" t="s">
        <v>135</v>
      </c>
      <c r="C1457" s="9" t="s">
        <v>133</v>
      </c>
      <c r="D1457" s="8" t="s">
        <v>134</v>
      </c>
      <c r="E1457" s="30">
        <v>94</v>
      </c>
      <c r="F1457" s="49">
        <v>0.42932480293630626</v>
      </c>
      <c r="G1457" s="49">
        <f t="shared" si="57"/>
        <v>40.35653147601279</v>
      </c>
    </row>
    <row r="1458" spans="1:7" ht="17.45" customHeight="1" x14ac:dyDescent="0.3">
      <c r="A1458" s="78">
        <v>6</v>
      </c>
      <c r="B1458" s="64" t="s">
        <v>136</v>
      </c>
      <c r="C1458" s="79" t="s">
        <v>508</v>
      </c>
      <c r="D1458" s="85" t="s">
        <v>21</v>
      </c>
      <c r="E1458" s="95">
        <f>4/1000</f>
        <v>4.0000000000000001E-3</v>
      </c>
      <c r="F1458" s="94">
        <v>10904.781865159301</v>
      </c>
      <c r="G1458" s="94">
        <f t="shared" si="57"/>
        <v>43.619127460637202</v>
      </c>
    </row>
    <row r="1459" spans="1:7" ht="15" x14ac:dyDescent="0.3">
      <c r="A1459" s="78"/>
      <c r="B1459" s="63" t="s">
        <v>36</v>
      </c>
      <c r="C1459" s="79"/>
      <c r="D1459" s="85"/>
      <c r="E1459" s="95"/>
      <c r="F1459" s="94"/>
      <c r="G1459" s="94"/>
    </row>
    <row r="1460" spans="1:7" ht="38.25" x14ac:dyDescent="0.3">
      <c r="A1460" s="78"/>
      <c r="B1460" s="64" t="s">
        <v>137</v>
      </c>
      <c r="C1460" s="79"/>
      <c r="D1460" s="85"/>
      <c r="E1460" s="95"/>
      <c r="F1460" s="94"/>
      <c r="G1460" s="94"/>
    </row>
    <row r="1461" spans="1:7" ht="17.45" customHeight="1" x14ac:dyDescent="0.3">
      <c r="A1461" s="78">
        <v>7</v>
      </c>
      <c r="B1461" s="63" t="s">
        <v>37</v>
      </c>
      <c r="C1461" s="96" t="s">
        <v>509</v>
      </c>
      <c r="D1461" s="85" t="s">
        <v>21</v>
      </c>
      <c r="E1461" s="93">
        <v>1.7000000000000001E-2</v>
      </c>
      <c r="F1461" s="94">
        <v>11447.134632720001</v>
      </c>
      <c r="G1461" s="94">
        <f>E1461*F1461</f>
        <v>194.60128875624002</v>
      </c>
    </row>
    <row r="1462" spans="1:7" ht="15" x14ac:dyDescent="0.3">
      <c r="A1462" s="78"/>
      <c r="B1462" s="64" t="s">
        <v>53</v>
      </c>
      <c r="C1462" s="96"/>
      <c r="D1462" s="85"/>
      <c r="E1462" s="93"/>
      <c r="F1462" s="94"/>
      <c r="G1462" s="94"/>
    </row>
    <row r="1463" spans="1:7" ht="38.25" x14ac:dyDescent="0.3">
      <c r="A1463" s="78"/>
      <c r="B1463" s="64" t="s">
        <v>138</v>
      </c>
      <c r="C1463" s="96"/>
      <c r="D1463" s="85"/>
      <c r="E1463" s="93"/>
      <c r="F1463" s="94"/>
      <c r="G1463" s="94"/>
    </row>
    <row r="1464" spans="1:7" ht="17.45" customHeight="1" x14ac:dyDescent="0.3">
      <c r="A1464" s="78">
        <v>8</v>
      </c>
      <c r="B1464" s="63" t="s">
        <v>36</v>
      </c>
      <c r="C1464" s="96" t="s">
        <v>510</v>
      </c>
      <c r="D1464" s="85" t="s">
        <v>21</v>
      </c>
      <c r="E1464" s="91">
        <v>1.7500000000000002E-2</v>
      </c>
      <c r="F1464" s="94">
        <v>9288.6940866771765</v>
      </c>
      <c r="G1464" s="94">
        <f>E1464*F1464</f>
        <v>162.5521465168506</v>
      </c>
    </row>
    <row r="1465" spans="1:7" ht="15" x14ac:dyDescent="0.3">
      <c r="A1465" s="78"/>
      <c r="B1465" s="64" t="s">
        <v>35</v>
      </c>
      <c r="C1465" s="96"/>
      <c r="D1465" s="85"/>
      <c r="E1465" s="91"/>
      <c r="F1465" s="94"/>
      <c r="G1465" s="94"/>
    </row>
    <row r="1466" spans="1:7" ht="38.25" x14ac:dyDescent="0.3">
      <c r="A1466" s="78"/>
      <c r="B1466" s="64" t="s">
        <v>137</v>
      </c>
      <c r="C1466" s="96"/>
      <c r="D1466" s="85"/>
      <c r="E1466" s="91"/>
      <c r="F1466" s="94"/>
      <c r="G1466" s="94"/>
    </row>
    <row r="1467" spans="1:7" ht="30" x14ac:dyDescent="0.3">
      <c r="A1467" s="5">
        <v>9</v>
      </c>
      <c r="B1467" s="63" t="s">
        <v>16</v>
      </c>
      <c r="C1467" s="10" t="s">
        <v>18</v>
      </c>
      <c r="D1467" s="11" t="s">
        <v>10</v>
      </c>
      <c r="E1467" s="32">
        <v>3</v>
      </c>
      <c r="F1467" s="49">
        <v>8.0608684465148333</v>
      </c>
      <c r="G1467" s="49">
        <f>E1467*F1467</f>
        <v>24.182605339544502</v>
      </c>
    </row>
    <row r="1468" spans="1:7" ht="45" x14ac:dyDescent="0.3">
      <c r="A1468" s="5">
        <v>10</v>
      </c>
      <c r="B1468" s="65" t="s">
        <v>488</v>
      </c>
      <c r="C1468" s="12" t="s">
        <v>139</v>
      </c>
      <c r="D1468" s="8" t="s">
        <v>22</v>
      </c>
      <c r="E1468" s="33">
        <v>7.0000000000000007E-2</v>
      </c>
      <c r="F1468" s="49">
        <v>585.33726796981887</v>
      </c>
      <c r="G1468" s="49">
        <f>E1468*F1468</f>
        <v>40.973608757887327</v>
      </c>
    </row>
    <row r="1469" spans="1:7" ht="38.25" x14ac:dyDescent="0.3">
      <c r="A1469" s="78">
        <v>11</v>
      </c>
      <c r="B1469" s="65" t="s">
        <v>488</v>
      </c>
      <c r="C1469" s="96" t="s">
        <v>140</v>
      </c>
      <c r="D1469" s="83" t="s">
        <v>22</v>
      </c>
      <c r="E1469" s="95">
        <v>0.155</v>
      </c>
      <c r="F1469" s="94">
        <v>542.01011849173858</v>
      </c>
      <c r="G1469" s="94">
        <f>E1469*F1469</f>
        <v>84.011568366219478</v>
      </c>
    </row>
    <row r="1470" spans="1:7" ht="25.5" x14ac:dyDescent="0.3">
      <c r="A1470" s="78"/>
      <c r="B1470" s="64" t="s">
        <v>141</v>
      </c>
      <c r="C1470" s="96"/>
      <c r="D1470" s="83"/>
      <c r="E1470" s="95"/>
      <c r="F1470" s="94"/>
      <c r="G1470" s="94"/>
    </row>
    <row r="1471" spans="1:7" ht="15" x14ac:dyDescent="0.3">
      <c r="A1471" s="78"/>
      <c r="B1471" s="64" t="s">
        <v>15</v>
      </c>
      <c r="C1471" s="96"/>
      <c r="D1471" s="83"/>
      <c r="E1471" s="95"/>
      <c r="F1471" s="94"/>
      <c r="G1471" s="94"/>
    </row>
    <row r="1472" spans="1:7" ht="17.45" customHeight="1" x14ac:dyDescent="0.3">
      <c r="A1472" s="78">
        <v>12</v>
      </c>
      <c r="B1472" s="89" t="s">
        <v>142</v>
      </c>
      <c r="C1472" s="90" t="s">
        <v>566</v>
      </c>
      <c r="D1472" s="83" t="s">
        <v>20</v>
      </c>
      <c r="E1472" s="82">
        <v>0.3</v>
      </c>
      <c r="F1472" s="94">
        <v>197.83428364240856</v>
      </c>
      <c r="G1472" s="94">
        <f>E1472*F1472</f>
        <v>59.350285092722565</v>
      </c>
    </row>
    <row r="1473" spans="1:7" ht="15" customHeight="1" x14ac:dyDescent="0.3">
      <c r="A1473" s="78"/>
      <c r="B1473" s="89"/>
      <c r="C1473" s="90"/>
      <c r="D1473" s="83"/>
      <c r="E1473" s="82"/>
      <c r="F1473" s="94"/>
      <c r="G1473" s="94"/>
    </row>
    <row r="1474" spans="1:7" ht="15" customHeight="1" x14ac:dyDescent="0.3">
      <c r="A1474" s="78"/>
      <c r="B1474" s="89"/>
      <c r="C1474" s="90"/>
      <c r="D1474" s="83"/>
      <c r="E1474" s="82"/>
      <c r="F1474" s="94"/>
      <c r="G1474" s="94"/>
    </row>
    <row r="1475" spans="1:7" ht="15" customHeight="1" x14ac:dyDescent="0.3">
      <c r="A1475" s="78"/>
      <c r="B1475" s="89"/>
      <c r="C1475" s="90"/>
      <c r="D1475" s="83"/>
      <c r="E1475" s="82"/>
      <c r="F1475" s="94"/>
      <c r="G1475" s="94"/>
    </row>
    <row r="1476" spans="1:7" ht="15" customHeight="1" x14ac:dyDescent="0.3">
      <c r="A1476" s="78">
        <v>13</v>
      </c>
      <c r="B1476" s="89" t="s">
        <v>142</v>
      </c>
      <c r="C1476" s="90" t="s">
        <v>568</v>
      </c>
      <c r="D1476" s="83" t="s">
        <v>20</v>
      </c>
      <c r="E1476" s="95">
        <v>0.115</v>
      </c>
      <c r="F1476" s="94">
        <v>160.71332310491422</v>
      </c>
      <c r="G1476" s="94">
        <f>E1476*F1476</f>
        <v>18.482032157065138</v>
      </c>
    </row>
    <row r="1477" spans="1:7" ht="15" customHeight="1" x14ac:dyDescent="0.3">
      <c r="A1477" s="78"/>
      <c r="B1477" s="89"/>
      <c r="C1477" s="90"/>
      <c r="D1477" s="83"/>
      <c r="E1477" s="95"/>
      <c r="F1477" s="94"/>
      <c r="G1477" s="94"/>
    </row>
    <row r="1478" spans="1:7" ht="15" customHeight="1" x14ac:dyDescent="0.3">
      <c r="A1478" s="78"/>
      <c r="B1478" s="89"/>
      <c r="C1478" s="90"/>
      <c r="D1478" s="83"/>
      <c r="E1478" s="95"/>
      <c r="F1478" s="94"/>
      <c r="G1478" s="94"/>
    </row>
    <row r="1479" spans="1:7" ht="15" customHeight="1" x14ac:dyDescent="0.3">
      <c r="A1479" s="78"/>
      <c r="B1479" s="89"/>
      <c r="C1479" s="90"/>
      <c r="D1479" s="83"/>
      <c r="E1479" s="95"/>
      <c r="F1479" s="94"/>
      <c r="G1479" s="94"/>
    </row>
    <row r="1480" spans="1:7" ht="30" x14ac:dyDescent="0.3">
      <c r="A1480" s="5">
        <v>14</v>
      </c>
      <c r="B1480" s="63" t="s">
        <v>148</v>
      </c>
      <c r="C1480" s="13" t="s">
        <v>145</v>
      </c>
      <c r="D1480" s="8" t="s">
        <v>20</v>
      </c>
      <c r="E1480" s="18">
        <v>0.37</v>
      </c>
      <c r="F1480" s="49">
        <v>584.73655552946059</v>
      </c>
      <c r="G1480" s="49">
        <f>E1480*F1480</f>
        <v>216.35252554590042</v>
      </c>
    </row>
    <row r="1481" spans="1:7" ht="30" x14ac:dyDescent="0.3">
      <c r="A1481" s="5">
        <v>15</v>
      </c>
      <c r="B1481" s="66" t="s">
        <v>149</v>
      </c>
      <c r="C1481" s="13" t="s">
        <v>147</v>
      </c>
      <c r="D1481" s="8" t="s">
        <v>20</v>
      </c>
      <c r="E1481" s="18">
        <v>0.49</v>
      </c>
      <c r="F1481" s="49">
        <v>420.86718864826031</v>
      </c>
      <c r="G1481" s="49">
        <f>E1481*F1481</f>
        <v>206.22492243764754</v>
      </c>
    </row>
    <row r="1482" spans="1:7" ht="30" x14ac:dyDescent="0.3">
      <c r="A1482" s="5">
        <v>16</v>
      </c>
      <c r="B1482" s="63" t="s">
        <v>150</v>
      </c>
      <c r="C1482" s="9" t="s">
        <v>160</v>
      </c>
      <c r="D1482" s="7" t="s">
        <v>6</v>
      </c>
      <c r="E1482" s="38">
        <v>5.8092000000000005E-3</v>
      </c>
      <c r="F1482" s="49">
        <v>259.08589159774777</v>
      </c>
      <c r="G1482" s="49">
        <f>E1482*F1482</f>
        <v>1.5050817614696366</v>
      </c>
    </row>
    <row r="1483" spans="1:7" ht="15" customHeight="1" x14ac:dyDescent="0.3">
      <c r="A1483" s="78">
        <v>17</v>
      </c>
      <c r="B1483" s="89" t="s">
        <v>142</v>
      </c>
      <c r="C1483" s="90" t="s">
        <v>159</v>
      </c>
      <c r="D1483" s="83" t="s">
        <v>20</v>
      </c>
      <c r="E1483" s="95">
        <v>4.4999999999999998E-2</v>
      </c>
      <c r="F1483" s="94">
        <v>134.02747627034623</v>
      </c>
      <c r="G1483" s="94">
        <f>E1483*F1483</f>
        <v>6.0312364321655796</v>
      </c>
    </row>
    <row r="1484" spans="1:7" ht="15" customHeight="1" x14ac:dyDescent="0.3">
      <c r="A1484" s="78"/>
      <c r="B1484" s="89"/>
      <c r="C1484" s="90"/>
      <c r="D1484" s="83"/>
      <c r="E1484" s="95"/>
      <c r="F1484" s="94"/>
      <c r="G1484" s="94"/>
    </row>
    <row r="1485" spans="1:7" ht="15" customHeight="1" x14ac:dyDescent="0.3">
      <c r="A1485" s="78"/>
      <c r="B1485" s="89"/>
      <c r="C1485" s="90"/>
      <c r="D1485" s="83"/>
      <c r="E1485" s="95"/>
      <c r="F1485" s="94"/>
      <c r="G1485" s="94"/>
    </row>
    <row r="1486" spans="1:7" ht="45" x14ac:dyDescent="0.3">
      <c r="A1486" s="5">
        <v>18</v>
      </c>
      <c r="B1486" s="63" t="s">
        <v>396</v>
      </c>
      <c r="C1486" s="13" t="s">
        <v>393</v>
      </c>
      <c r="D1486" s="1" t="s">
        <v>349</v>
      </c>
      <c r="E1486" s="18">
        <v>0.5</v>
      </c>
      <c r="F1486" s="49">
        <v>45.038414523787701</v>
      </c>
      <c r="G1486" s="49">
        <f>E1486*F1486</f>
        <v>22.51920726189385</v>
      </c>
    </row>
    <row r="1487" spans="1:7" ht="22.7" customHeight="1" x14ac:dyDescent="0.3">
      <c r="A1487" s="78">
        <v>19</v>
      </c>
      <c r="B1487" s="89" t="s">
        <v>395</v>
      </c>
      <c r="C1487" s="96" t="s">
        <v>394</v>
      </c>
      <c r="D1487" s="109" t="s">
        <v>20</v>
      </c>
      <c r="E1487" s="95">
        <f>4.5/100</f>
        <v>4.4999999999999998E-2</v>
      </c>
      <c r="F1487" s="94">
        <v>804.03138315322087</v>
      </c>
      <c r="G1487" s="94">
        <f>E1487*F1487</f>
        <v>36.18141224189494</v>
      </c>
    </row>
    <row r="1488" spans="1:7" ht="15" customHeight="1" x14ac:dyDescent="0.3">
      <c r="A1488" s="78"/>
      <c r="B1488" s="89"/>
      <c r="C1488" s="96"/>
      <c r="D1488" s="109"/>
      <c r="E1488" s="95"/>
      <c r="F1488" s="94"/>
      <c r="G1488" s="94"/>
    </row>
    <row r="1489" spans="1:7" ht="30" x14ac:dyDescent="0.3">
      <c r="A1489" s="5">
        <v>20</v>
      </c>
      <c r="B1489" s="63" t="s">
        <v>260</v>
      </c>
      <c r="C1489" s="13" t="s">
        <v>261</v>
      </c>
      <c r="D1489" s="5" t="s">
        <v>262</v>
      </c>
      <c r="E1489" s="33">
        <v>0.05</v>
      </c>
      <c r="F1489" s="49">
        <v>475.78292209120889</v>
      </c>
      <c r="G1489" s="49">
        <f>E1489*F1489</f>
        <v>23.789146104560444</v>
      </c>
    </row>
    <row r="1490" spans="1:7" ht="18" customHeight="1" x14ac:dyDescent="0.3">
      <c r="A1490" s="78">
        <v>21</v>
      </c>
      <c r="B1490" s="86" t="s">
        <v>263</v>
      </c>
      <c r="C1490" s="96" t="s">
        <v>264</v>
      </c>
      <c r="D1490" s="78" t="s">
        <v>262</v>
      </c>
      <c r="E1490" s="99">
        <v>0.05</v>
      </c>
      <c r="F1490" s="94">
        <v>1359.6153158410739</v>
      </c>
      <c r="G1490" s="94">
        <f>E1490*F1490</f>
        <v>67.980765792053703</v>
      </c>
    </row>
    <row r="1491" spans="1:7" ht="15" customHeight="1" x14ac:dyDescent="0.3">
      <c r="A1491" s="78"/>
      <c r="B1491" s="86"/>
      <c r="C1491" s="96"/>
      <c r="D1491" s="78"/>
      <c r="E1491" s="99"/>
      <c r="F1491" s="94"/>
      <c r="G1491" s="94"/>
    </row>
    <row r="1492" spans="1:7" ht="30" x14ac:dyDescent="0.3">
      <c r="A1492" s="5">
        <v>22</v>
      </c>
      <c r="B1492" s="63" t="s">
        <v>13</v>
      </c>
      <c r="C1492" s="13" t="s">
        <v>268</v>
      </c>
      <c r="D1492" s="7" t="s">
        <v>10</v>
      </c>
      <c r="E1492" s="33">
        <v>0.6</v>
      </c>
      <c r="F1492" s="49">
        <v>42.57428981001307</v>
      </c>
      <c r="G1492" s="49">
        <f>E1492*F1492</f>
        <v>25.544573886007843</v>
      </c>
    </row>
    <row r="1493" spans="1:7" ht="15" x14ac:dyDescent="0.3">
      <c r="A1493" s="5"/>
      <c r="B1493" s="64"/>
      <c r="C1493" s="6" t="s">
        <v>25</v>
      </c>
      <c r="D1493" s="7"/>
      <c r="E1493" s="33"/>
      <c r="F1493" s="49" t="s">
        <v>565</v>
      </c>
      <c r="G1493" s="49"/>
    </row>
    <row r="1494" spans="1:7" ht="30" x14ac:dyDescent="0.3">
      <c r="A1494" s="5">
        <v>1</v>
      </c>
      <c r="B1494" s="64" t="s">
        <v>378</v>
      </c>
      <c r="C1494" s="26" t="s">
        <v>661</v>
      </c>
      <c r="D1494" s="7" t="s">
        <v>11</v>
      </c>
      <c r="E1494" s="34">
        <v>2</v>
      </c>
      <c r="F1494" s="49">
        <v>2.2807861421818054</v>
      </c>
      <c r="G1494" s="49">
        <f>E1494*F1494</f>
        <v>4.5615722843636108</v>
      </c>
    </row>
    <row r="1495" spans="1:7" ht="30" x14ac:dyDescent="0.3">
      <c r="A1495" s="5">
        <v>2</v>
      </c>
      <c r="B1495" s="64" t="s">
        <v>378</v>
      </c>
      <c r="C1495" s="13" t="s">
        <v>670</v>
      </c>
      <c r="D1495" s="7" t="s">
        <v>11</v>
      </c>
      <c r="E1495" s="34">
        <v>1</v>
      </c>
      <c r="F1495" s="49">
        <v>2.2807861421818054</v>
      </c>
      <c r="G1495" s="49">
        <f t="shared" ref="G1495:G1505" si="58">E1495*F1495</f>
        <v>2.2807861421818054</v>
      </c>
    </row>
    <row r="1496" spans="1:7" ht="60" x14ac:dyDescent="0.3">
      <c r="A1496" s="5">
        <v>3</v>
      </c>
      <c r="B1496" s="64" t="s">
        <v>397</v>
      </c>
      <c r="C1496" s="26" t="s">
        <v>675</v>
      </c>
      <c r="D1496" s="7" t="s">
        <v>6</v>
      </c>
      <c r="E1496" s="35">
        <v>0.121</v>
      </c>
      <c r="F1496" s="49">
        <v>78.08325540282452</v>
      </c>
      <c r="G1496" s="49">
        <f t="shared" si="58"/>
        <v>9.4480739037417667</v>
      </c>
    </row>
    <row r="1497" spans="1:7" ht="45" x14ac:dyDescent="0.3">
      <c r="A1497" s="5">
        <v>4</v>
      </c>
      <c r="B1497" s="64" t="s">
        <v>129</v>
      </c>
      <c r="C1497" s="26" t="s">
        <v>398</v>
      </c>
      <c r="D1497" s="7" t="s">
        <v>6</v>
      </c>
      <c r="E1497" s="35">
        <v>0.121</v>
      </c>
      <c r="F1497" s="49">
        <v>3.0924395653927279</v>
      </c>
      <c r="G1497" s="49">
        <f t="shared" si="58"/>
        <v>0.37418518741252005</v>
      </c>
    </row>
    <row r="1498" spans="1:7" ht="38.1" customHeight="1" x14ac:dyDescent="0.3">
      <c r="A1498" s="5">
        <v>5</v>
      </c>
      <c r="B1498" s="64" t="s">
        <v>95</v>
      </c>
      <c r="C1498" s="14" t="s">
        <v>94</v>
      </c>
      <c r="D1498" s="7" t="s">
        <v>9</v>
      </c>
      <c r="E1498" s="32">
        <v>10</v>
      </c>
      <c r="F1498" s="49">
        <v>3.2617425679935108</v>
      </c>
      <c r="G1498" s="49">
        <f t="shared" si="58"/>
        <v>32.61742567993511</v>
      </c>
    </row>
    <row r="1499" spans="1:7" ht="45" x14ac:dyDescent="0.3">
      <c r="A1499" s="5">
        <v>6</v>
      </c>
      <c r="B1499" s="64" t="s">
        <v>70</v>
      </c>
      <c r="C1499" s="14" t="s">
        <v>67</v>
      </c>
      <c r="D1499" s="7" t="s">
        <v>9</v>
      </c>
      <c r="E1499" s="32">
        <v>36</v>
      </c>
      <c r="F1499" s="49">
        <v>1.2475202185858054</v>
      </c>
      <c r="G1499" s="49">
        <f t="shared" si="58"/>
        <v>44.910727869088994</v>
      </c>
    </row>
    <row r="1500" spans="1:7" ht="30" x14ac:dyDescent="0.3">
      <c r="A1500" s="5">
        <v>7</v>
      </c>
      <c r="B1500" s="64" t="s">
        <v>96</v>
      </c>
      <c r="C1500" s="14" t="s">
        <v>97</v>
      </c>
      <c r="D1500" s="7" t="s">
        <v>7</v>
      </c>
      <c r="E1500" s="34">
        <v>1</v>
      </c>
      <c r="F1500" s="49">
        <v>39.027016900256015</v>
      </c>
      <c r="G1500" s="49">
        <f t="shared" si="58"/>
        <v>39.027016900256015</v>
      </c>
    </row>
    <row r="1501" spans="1:7" ht="30" x14ac:dyDescent="0.3">
      <c r="A1501" s="5">
        <v>8</v>
      </c>
      <c r="B1501" s="64" t="s">
        <v>98</v>
      </c>
      <c r="C1501" s="13" t="s">
        <v>99</v>
      </c>
      <c r="D1501" s="5" t="s">
        <v>7</v>
      </c>
      <c r="E1501" s="25">
        <v>2</v>
      </c>
      <c r="F1501" s="49">
        <v>9.0699948866748876</v>
      </c>
      <c r="G1501" s="49">
        <f t="shared" si="58"/>
        <v>18.139989773349775</v>
      </c>
    </row>
    <row r="1502" spans="1:7" ht="30" x14ac:dyDescent="0.3">
      <c r="A1502" s="5">
        <v>9</v>
      </c>
      <c r="B1502" s="67" t="s">
        <v>41</v>
      </c>
      <c r="C1502" s="13" t="s">
        <v>100</v>
      </c>
      <c r="D1502" s="8" t="s">
        <v>42</v>
      </c>
      <c r="E1502" s="5">
        <v>0.1</v>
      </c>
      <c r="F1502" s="49">
        <v>191.07062183802378</v>
      </c>
      <c r="G1502" s="49">
        <f t="shared" si="58"/>
        <v>19.10706218380238</v>
      </c>
    </row>
    <row r="1503" spans="1:7" ht="30" x14ac:dyDescent="0.3">
      <c r="A1503" s="5">
        <v>10</v>
      </c>
      <c r="B1503" s="64" t="s">
        <v>17</v>
      </c>
      <c r="C1503" s="14" t="s">
        <v>399</v>
      </c>
      <c r="D1503" s="7" t="s">
        <v>6</v>
      </c>
      <c r="E1503" s="5">
        <v>2E-3</v>
      </c>
      <c r="F1503" s="49">
        <v>2063.2370648174488</v>
      </c>
      <c r="G1503" s="49">
        <f t="shared" si="58"/>
        <v>4.1264741296348975</v>
      </c>
    </row>
    <row r="1504" spans="1:7" ht="30" x14ac:dyDescent="0.3">
      <c r="A1504" s="5">
        <v>11</v>
      </c>
      <c r="B1504" s="64" t="s">
        <v>41</v>
      </c>
      <c r="C1504" s="14" t="s">
        <v>311</v>
      </c>
      <c r="D1504" s="8" t="s">
        <v>42</v>
      </c>
      <c r="E1504" s="32">
        <v>0.2</v>
      </c>
      <c r="F1504" s="49">
        <v>382.56764048382797</v>
      </c>
      <c r="G1504" s="49">
        <f t="shared" si="58"/>
        <v>76.513528096765597</v>
      </c>
    </row>
    <row r="1505" spans="1:7" ht="45" x14ac:dyDescent="0.3">
      <c r="A1505" s="5">
        <v>12</v>
      </c>
      <c r="B1505" s="67" t="s">
        <v>12</v>
      </c>
      <c r="C1505" s="14" t="s">
        <v>87</v>
      </c>
      <c r="D1505" s="7" t="s">
        <v>28</v>
      </c>
      <c r="E1505" s="36">
        <v>44</v>
      </c>
      <c r="F1505" s="49">
        <v>0.22095809843746625</v>
      </c>
      <c r="G1505" s="49">
        <f t="shared" si="58"/>
        <v>9.7221563312485149</v>
      </c>
    </row>
    <row r="1506" spans="1:7" ht="15" customHeight="1" x14ac:dyDescent="0.3">
      <c r="A1506" s="78">
        <v>13</v>
      </c>
      <c r="B1506" s="97" t="s">
        <v>24</v>
      </c>
      <c r="C1506" s="96" t="s">
        <v>654</v>
      </c>
      <c r="D1506" s="83" t="s">
        <v>6</v>
      </c>
      <c r="E1506" s="92">
        <f>4.8*0.001</f>
        <v>4.7999999999999996E-3</v>
      </c>
      <c r="F1506" s="94">
        <v>815.00176177826984</v>
      </c>
      <c r="G1506" s="94">
        <f>E1506*F1506</f>
        <v>3.9120084565356947</v>
      </c>
    </row>
    <row r="1507" spans="1:7" ht="15" customHeight="1" x14ac:dyDescent="0.3">
      <c r="A1507" s="78"/>
      <c r="B1507" s="97"/>
      <c r="C1507" s="96"/>
      <c r="D1507" s="83"/>
      <c r="E1507" s="92"/>
      <c r="F1507" s="94"/>
      <c r="G1507" s="94"/>
    </row>
    <row r="1508" spans="1:7" ht="27.75" customHeight="1" x14ac:dyDescent="0.3">
      <c r="A1508" s="78">
        <v>14</v>
      </c>
      <c r="B1508" s="97" t="s">
        <v>33</v>
      </c>
      <c r="C1508" s="79" t="s">
        <v>102</v>
      </c>
      <c r="D1508" s="85" t="s">
        <v>20</v>
      </c>
      <c r="E1508" s="93">
        <f>0.5/100</f>
        <v>5.0000000000000001E-3</v>
      </c>
      <c r="F1508" s="94">
        <v>110.4624096723106</v>
      </c>
      <c r="G1508" s="94">
        <f>E1508*F1508</f>
        <v>0.55231204836155301</v>
      </c>
    </row>
    <row r="1509" spans="1:7" ht="29.25" customHeight="1" x14ac:dyDescent="0.3">
      <c r="A1509" s="78"/>
      <c r="B1509" s="97"/>
      <c r="C1509" s="79"/>
      <c r="D1509" s="85"/>
      <c r="E1509" s="93"/>
      <c r="F1509" s="94"/>
      <c r="G1509" s="94"/>
    </row>
    <row r="1510" spans="1:7" ht="47.25" x14ac:dyDescent="0.3">
      <c r="A1510" s="5">
        <v>15</v>
      </c>
      <c r="B1510" s="64" t="s">
        <v>103</v>
      </c>
      <c r="C1510" s="14" t="s">
        <v>400</v>
      </c>
      <c r="D1510" s="7" t="s">
        <v>28</v>
      </c>
      <c r="E1510" s="32">
        <v>7.5</v>
      </c>
      <c r="F1510" s="49">
        <v>0.71314672769788268</v>
      </c>
      <c r="G1510" s="49">
        <f>E1510*F1510</f>
        <v>5.3486004577341202</v>
      </c>
    </row>
    <row r="1511" spans="1:7" ht="45" x14ac:dyDescent="0.3">
      <c r="A1511" s="5">
        <v>16</v>
      </c>
      <c r="B1511" s="64" t="s">
        <v>51</v>
      </c>
      <c r="C1511" s="14" t="s">
        <v>104</v>
      </c>
      <c r="D1511" s="7" t="s">
        <v>31</v>
      </c>
      <c r="E1511" s="35">
        <v>4.5999999999999999E-2</v>
      </c>
      <c r="F1511" s="49">
        <v>114.92708180308219</v>
      </c>
      <c r="G1511" s="49">
        <f>E1511*F1511</f>
        <v>5.2866457629417809</v>
      </c>
    </row>
    <row r="1512" spans="1:7" ht="15" x14ac:dyDescent="0.3">
      <c r="A1512" s="15"/>
      <c r="B1512" s="4"/>
      <c r="C1512" s="16" t="s">
        <v>616</v>
      </c>
      <c r="D1512" s="15"/>
      <c r="E1512" s="15"/>
      <c r="F1512" s="50"/>
      <c r="G1512" s="50"/>
    </row>
    <row r="1513" spans="1:7" ht="30" x14ac:dyDescent="0.3">
      <c r="A1513" s="5">
        <v>1</v>
      </c>
      <c r="B1513" s="63" t="s">
        <v>13</v>
      </c>
      <c r="C1513" s="13" t="s">
        <v>578</v>
      </c>
      <c r="D1513" s="17" t="s">
        <v>10</v>
      </c>
      <c r="E1513" s="18">
        <v>0.3</v>
      </c>
      <c r="F1513" s="18">
        <v>42.57428981001307</v>
      </c>
      <c r="G1513" s="18">
        <f>E1513*F1513</f>
        <v>12.772286943003921</v>
      </c>
    </row>
    <row r="1514" spans="1:7" ht="30" x14ac:dyDescent="0.3">
      <c r="A1514" s="5">
        <v>2</v>
      </c>
      <c r="B1514" s="67" t="s">
        <v>593</v>
      </c>
      <c r="C1514" s="23" t="s">
        <v>617</v>
      </c>
      <c r="D1514" s="17" t="s">
        <v>10</v>
      </c>
      <c r="E1514" s="18">
        <v>0.8</v>
      </c>
      <c r="F1514" s="24">
        <v>56.356638286416256</v>
      </c>
      <c r="G1514" s="24">
        <f>E1514*F1514</f>
        <v>45.085310629133005</v>
      </c>
    </row>
    <row r="1515" spans="1:7" ht="30" x14ac:dyDescent="0.3">
      <c r="A1515" s="5">
        <v>3</v>
      </c>
      <c r="B1515" s="64" t="s">
        <v>12</v>
      </c>
      <c r="C1515" s="13" t="s">
        <v>618</v>
      </c>
      <c r="D1515" s="17" t="s">
        <v>7</v>
      </c>
      <c r="E1515" s="25">
        <v>1</v>
      </c>
      <c r="F1515" s="18">
        <v>29.461079791662169</v>
      </c>
      <c r="G1515" s="24">
        <f t="shared" ref="G1515:G1518" si="59">E1515*F1515</f>
        <v>29.461079791662169</v>
      </c>
    </row>
    <row r="1516" spans="1:7" ht="45" x14ac:dyDescent="0.3">
      <c r="A1516" s="5">
        <v>4</v>
      </c>
      <c r="B1516" s="64" t="s">
        <v>12</v>
      </c>
      <c r="C1516" s="26" t="s">
        <v>619</v>
      </c>
      <c r="D1516" s="17" t="s">
        <v>7</v>
      </c>
      <c r="E1516" s="25">
        <v>1</v>
      </c>
      <c r="F1516" s="18">
        <v>28.238444980308188</v>
      </c>
      <c r="G1516" s="24">
        <f t="shared" si="59"/>
        <v>28.238444980308188</v>
      </c>
    </row>
    <row r="1517" spans="1:7" ht="45" x14ac:dyDescent="0.3">
      <c r="A1517" s="5">
        <v>5</v>
      </c>
      <c r="B1517" s="64" t="s">
        <v>12</v>
      </c>
      <c r="C1517" s="26" t="s">
        <v>620</v>
      </c>
      <c r="D1517" s="17" t="s">
        <v>7</v>
      </c>
      <c r="E1517" s="25">
        <v>1</v>
      </c>
      <c r="F1517" s="18">
        <v>29.461079791662169</v>
      </c>
      <c r="G1517" s="24">
        <f t="shared" si="59"/>
        <v>29.461079791662169</v>
      </c>
    </row>
    <row r="1518" spans="1:7" ht="30" x14ac:dyDescent="0.3">
      <c r="A1518" s="5">
        <v>6</v>
      </c>
      <c r="B1518" s="64" t="s">
        <v>12</v>
      </c>
      <c r="C1518" s="26" t="s">
        <v>621</v>
      </c>
      <c r="D1518" s="17" t="s">
        <v>7</v>
      </c>
      <c r="E1518" s="25">
        <v>1</v>
      </c>
      <c r="F1518" s="18">
        <v>121.11449902352317</v>
      </c>
      <c r="G1518" s="24">
        <f t="shared" si="59"/>
        <v>121.11449902352317</v>
      </c>
    </row>
    <row r="1519" spans="1:7" ht="18.399999999999999" customHeight="1" x14ac:dyDescent="0.3">
      <c r="A1519" s="78">
        <v>7</v>
      </c>
      <c r="B1519" s="86" t="s">
        <v>588</v>
      </c>
      <c r="C1519" s="96" t="s">
        <v>600</v>
      </c>
      <c r="D1519" s="78" t="s">
        <v>6</v>
      </c>
      <c r="E1519" s="92">
        <v>1.72E-2</v>
      </c>
      <c r="F1519" s="99">
        <v>739.30797341848813</v>
      </c>
      <c r="G1519" s="99">
        <f>E1519*F1519</f>
        <v>12.716097142797995</v>
      </c>
    </row>
    <row r="1520" spans="1:7" ht="19.7" customHeight="1" x14ac:dyDescent="0.3">
      <c r="A1520" s="78"/>
      <c r="B1520" s="86"/>
      <c r="C1520" s="96"/>
      <c r="D1520" s="78"/>
      <c r="E1520" s="92"/>
      <c r="F1520" s="99"/>
      <c r="G1520" s="99"/>
    </row>
    <row r="1521" spans="1:7" ht="25.5" x14ac:dyDescent="0.3">
      <c r="A1521" s="5">
        <v>8</v>
      </c>
      <c r="B1521" s="68" t="s">
        <v>601</v>
      </c>
      <c r="C1521" s="13" t="s">
        <v>602</v>
      </c>
      <c r="D1521" s="5" t="s">
        <v>6</v>
      </c>
      <c r="E1521" s="19">
        <v>2.3199999999999998E-2</v>
      </c>
      <c r="F1521" s="18">
        <v>736.52699479155422</v>
      </c>
      <c r="G1521" s="18">
        <f>E1521*F1521</f>
        <v>17.087426279164056</v>
      </c>
    </row>
    <row r="1522" spans="1:7" ht="25.5" x14ac:dyDescent="0.3">
      <c r="A1522" s="5">
        <v>9</v>
      </c>
      <c r="B1522" s="64" t="s">
        <v>175</v>
      </c>
      <c r="C1522" s="26" t="s">
        <v>606</v>
      </c>
      <c r="D1522" s="8" t="s">
        <v>20</v>
      </c>
      <c r="E1522" s="27">
        <f>0.1/100</f>
        <v>1E-3</v>
      </c>
      <c r="F1522" s="18">
        <v>213.16759831077613</v>
      </c>
      <c r="G1522" s="18">
        <f>E1522*F1522</f>
        <v>0.21316759831077614</v>
      </c>
    </row>
    <row r="1523" spans="1:7" ht="20.45" customHeight="1" x14ac:dyDescent="0.3">
      <c r="A1523" s="78">
        <v>10</v>
      </c>
      <c r="B1523" s="108" t="s">
        <v>607</v>
      </c>
      <c r="C1523" s="96" t="s">
        <v>608</v>
      </c>
      <c r="D1523" s="78" t="s">
        <v>6</v>
      </c>
      <c r="E1523" s="92">
        <v>4.0399999999999998E-2</v>
      </c>
      <c r="F1523" s="98">
        <v>9.8958896870511026</v>
      </c>
      <c r="G1523" s="98">
        <f>E1523*F1523</f>
        <v>0.39979394335686452</v>
      </c>
    </row>
    <row r="1524" spans="1:7" ht="20.45" customHeight="1" x14ac:dyDescent="0.3">
      <c r="A1524" s="78"/>
      <c r="B1524" s="108"/>
      <c r="C1524" s="96"/>
      <c r="D1524" s="78"/>
      <c r="E1524" s="92"/>
      <c r="F1524" s="98"/>
      <c r="G1524" s="98"/>
    </row>
    <row r="1525" spans="1:7" ht="15" x14ac:dyDescent="0.3">
      <c r="A1525" s="5"/>
      <c r="B1525" s="63"/>
      <c r="C1525" s="6" t="s">
        <v>551</v>
      </c>
      <c r="D1525" s="7"/>
      <c r="E1525" s="37"/>
      <c r="G1525" s="49"/>
    </row>
    <row r="1526" spans="1:7" ht="30" x14ac:dyDescent="0.3">
      <c r="A1526" s="5"/>
      <c r="B1526" s="63"/>
      <c r="C1526" s="6" t="s">
        <v>252</v>
      </c>
      <c r="D1526" s="7"/>
      <c r="E1526" s="37"/>
      <c r="F1526" s="51"/>
      <c r="G1526" s="51"/>
    </row>
    <row r="1527" spans="1:7" ht="78" x14ac:dyDescent="0.3">
      <c r="A1527" s="5">
        <v>1</v>
      </c>
      <c r="B1527" s="64" t="s">
        <v>128</v>
      </c>
      <c r="C1527" s="13" t="s">
        <v>673</v>
      </c>
      <c r="D1527" s="1" t="s">
        <v>349</v>
      </c>
      <c r="E1527" s="18">
        <v>1.1000000000000001</v>
      </c>
      <c r="F1527" s="18">
        <v>35.505886215336105</v>
      </c>
      <c r="G1527" s="52">
        <f>E1527*F1527</f>
        <v>39.056474836869718</v>
      </c>
    </row>
    <row r="1528" spans="1:7" ht="25.5" x14ac:dyDescent="0.3">
      <c r="A1528" s="5">
        <v>2</v>
      </c>
      <c r="B1528" s="64" t="s">
        <v>135</v>
      </c>
      <c r="C1528" s="9" t="s">
        <v>133</v>
      </c>
      <c r="D1528" s="8" t="s">
        <v>134</v>
      </c>
      <c r="E1528" s="30">
        <v>115</v>
      </c>
      <c r="F1528" s="18">
        <v>0.42932480293630632</v>
      </c>
      <c r="G1528" s="52">
        <f>E1528*F1528</f>
        <v>49.372352337675224</v>
      </c>
    </row>
    <row r="1529" spans="1:7" ht="17.45" customHeight="1" x14ac:dyDescent="0.3">
      <c r="A1529" s="78">
        <v>3</v>
      </c>
      <c r="B1529" s="64" t="s">
        <v>136</v>
      </c>
      <c r="C1529" s="79" t="s">
        <v>508</v>
      </c>
      <c r="D1529" s="85" t="s">
        <v>21</v>
      </c>
      <c r="E1529" s="95">
        <f>6/1000</f>
        <v>6.0000000000000001E-3</v>
      </c>
      <c r="F1529" s="82">
        <v>10904.781865159301</v>
      </c>
      <c r="G1529" s="102">
        <f>E1529*F1529</f>
        <v>65.428691190955803</v>
      </c>
    </row>
    <row r="1530" spans="1:7" ht="15.75" customHeight="1" x14ac:dyDescent="0.3">
      <c r="A1530" s="78"/>
      <c r="B1530" s="63" t="s">
        <v>36</v>
      </c>
      <c r="C1530" s="79"/>
      <c r="D1530" s="85"/>
      <c r="E1530" s="95"/>
      <c r="F1530" s="82"/>
      <c r="G1530" s="102"/>
    </row>
    <row r="1531" spans="1:7" ht="38.25" x14ac:dyDescent="0.3">
      <c r="A1531" s="78"/>
      <c r="B1531" s="64" t="s">
        <v>137</v>
      </c>
      <c r="C1531" s="79"/>
      <c r="D1531" s="85"/>
      <c r="E1531" s="95"/>
      <c r="F1531" s="82"/>
      <c r="G1531" s="102"/>
    </row>
    <row r="1532" spans="1:7" ht="17.45" customHeight="1" x14ac:dyDescent="0.3">
      <c r="A1532" s="78">
        <v>4</v>
      </c>
      <c r="B1532" s="63" t="s">
        <v>37</v>
      </c>
      <c r="C1532" s="96" t="s">
        <v>509</v>
      </c>
      <c r="D1532" s="85" t="s">
        <v>21</v>
      </c>
      <c r="E1532" s="91">
        <v>2.0500000000000001E-2</v>
      </c>
      <c r="F1532" s="82">
        <v>11447.134632720003</v>
      </c>
      <c r="G1532" s="102">
        <f>E1532*F1532</f>
        <v>234.66625997076005</v>
      </c>
    </row>
    <row r="1533" spans="1:7" ht="15" x14ac:dyDescent="0.3">
      <c r="A1533" s="78"/>
      <c r="B1533" s="64" t="s">
        <v>53</v>
      </c>
      <c r="C1533" s="96"/>
      <c r="D1533" s="85"/>
      <c r="E1533" s="91"/>
      <c r="F1533" s="82"/>
      <c r="G1533" s="102"/>
    </row>
    <row r="1534" spans="1:7" ht="38.25" x14ac:dyDescent="0.3">
      <c r="A1534" s="78"/>
      <c r="B1534" s="64" t="s">
        <v>138</v>
      </c>
      <c r="C1534" s="96"/>
      <c r="D1534" s="85"/>
      <c r="E1534" s="91"/>
      <c r="F1534" s="82"/>
      <c r="G1534" s="102"/>
    </row>
    <row r="1535" spans="1:7" ht="17.45" customHeight="1" x14ac:dyDescent="0.3">
      <c r="A1535" s="78">
        <v>5</v>
      </c>
      <c r="B1535" s="64" t="s">
        <v>53</v>
      </c>
      <c r="C1535" s="96" t="s">
        <v>514</v>
      </c>
      <c r="D1535" s="85" t="s">
        <v>22</v>
      </c>
      <c r="E1535" s="100">
        <f>(1.5)/100</f>
        <v>1.4999999999999999E-2</v>
      </c>
      <c r="F1535" s="82">
        <v>3746.9204567289808</v>
      </c>
      <c r="G1535" s="102">
        <f>E1535*F1535</f>
        <v>56.203806850934711</v>
      </c>
    </row>
    <row r="1536" spans="1:7" ht="25.5" x14ac:dyDescent="0.3">
      <c r="A1536" s="78"/>
      <c r="B1536" s="65" t="s">
        <v>280</v>
      </c>
      <c r="C1536" s="96"/>
      <c r="D1536" s="85"/>
      <c r="E1536" s="100"/>
      <c r="F1536" s="82"/>
      <c r="G1536" s="102"/>
    </row>
    <row r="1537" spans="1:7" ht="38.25" x14ac:dyDescent="0.3">
      <c r="A1537" s="78"/>
      <c r="B1537" s="64" t="s">
        <v>138</v>
      </c>
      <c r="C1537" s="96"/>
      <c r="D1537" s="85"/>
      <c r="E1537" s="100"/>
      <c r="F1537" s="82"/>
      <c r="G1537" s="102"/>
    </row>
    <row r="1538" spans="1:7" ht="17.45" customHeight="1" x14ac:dyDescent="0.3">
      <c r="A1538" s="78">
        <v>6</v>
      </c>
      <c r="B1538" s="63" t="s">
        <v>36</v>
      </c>
      <c r="C1538" s="96" t="s">
        <v>510</v>
      </c>
      <c r="D1538" s="85" t="s">
        <v>21</v>
      </c>
      <c r="E1538" s="91">
        <v>2.0500000000000001E-2</v>
      </c>
      <c r="F1538" s="82">
        <v>9288.6940866771765</v>
      </c>
      <c r="G1538" s="102">
        <f>E1538*F1538</f>
        <v>190.41822877688213</v>
      </c>
    </row>
    <row r="1539" spans="1:7" ht="15" x14ac:dyDescent="0.3">
      <c r="A1539" s="78"/>
      <c r="B1539" s="64" t="s">
        <v>35</v>
      </c>
      <c r="C1539" s="96"/>
      <c r="D1539" s="85"/>
      <c r="E1539" s="91"/>
      <c r="F1539" s="82"/>
      <c r="G1539" s="102"/>
    </row>
    <row r="1540" spans="1:7" ht="38.25" x14ac:dyDescent="0.3">
      <c r="A1540" s="78"/>
      <c r="B1540" s="64" t="s">
        <v>137</v>
      </c>
      <c r="C1540" s="96"/>
      <c r="D1540" s="85"/>
      <c r="E1540" s="91"/>
      <c r="F1540" s="82"/>
      <c r="G1540" s="102"/>
    </row>
    <row r="1541" spans="1:7" ht="17.45" customHeight="1" x14ac:dyDescent="0.3">
      <c r="A1541" s="78">
        <v>7</v>
      </c>
      <c r="B1541" s="64" t="s">
        <v>35</v>
      </c>
      <c r="C1541" s="96" t="s">
        <v>515</v>
      </c>
      <c r="D1541" s="85" t="s">
        <v>22</v>
      </c>
      <c r="E1541" s="101">
        <f>(2)/100</f>
        <v>0.02</v>
      </c>
      <c r="F1541" s="82">
        <v>1617.1299293146769</v>
      </c>
      <c r="G1541" s="102">
        <f>E1541*F1541</f>
        <v>32.342598586293541</v>
      </c>
    </row>
    <row r="1542" spans="1:7" ht="25.5" x14ac:dyDescent="0.3">
      <c r="A1542" s="78"/>
      <c r="B1542" s="65" t="s">
        <v>280</v>
      </c>
      <c r="C1542" s="96"/>
      <c r="D1542" s="85"/>
      <c r="E1542" s="101"/>
      <c r="F1542" s="82"/>
      <c r="G1542" s="102"/>
    </row>
    <row r="1543" spans="1:7" ht="38.25" x14ac:dyDescent="0.3">
      <c r="A1543" s="78"/>
      <c r="B1543" s="64" t="s">
        <v>137</v>
      </c>
      <c r="C1543" s="96"/>
      <c r="D1543" s="85"/>
      <c r="E1543" s="101"/>
      <c r="F1543" s="82"/>
      <c r="G1543" s="102"/>
    </row>
    <row r="1544" spans="1:7" ht="30" x14ac:dyDescent="0.3">
      <c r="A1544" s="5">
        <v>8</v>
      </c>
      <c r="B1544" s="63" t="s">
        <v>16</v>
      </c>
      <c r="C1544" s="10" t="s">
        <v>18</v>
      </c>
      <c r="D1544" s="11" t="s">
        <v>10</v>
      </c>
      <c r="E1544" s="33">
        <v>3.5</v>
      </c>
      <c r="F1544" s="18">
        <v>8.0608684465148333</v>
      </c>
      <c r="G1544" s="52">
        <f>E1544*F1544</f>
        <v>28.213039562801917</v>
      </c>
    </row>
    <row r="1545" spans="1:7" ht="45" x14ac:dyDescent="0.3">
      <c r="A1545" s="5">
        <v>9</v>
      </c>
      <c r="B1545" s="65" t="s">
        <v>488</v>
      </c>
      <c r="C1545" s="12" t="s">
        <v>139</v>
      </c>
      <c r="D1545" s="11" t="s">
        <v>10</v>
      </c>
      <c r="E1545" s="33">
        <v>8.5</v>
      </c>
      <c r="F1545" s="18">
        <v>585.33726796981887</v>
      </c>
      <c r="G1545" s="52">
        <f>E1545*F1545</f>
        <v>4975.3667777434603</v>
      </c>
    </row>
    <row r="1546" spans="1:7" ht="38.25" x14ac:dyDescent="0.3">
      <c r="A1546" s="78">
        <v>10</v>
      </c>
      <c r="B1546" s="65" t="s">
        <v>488</v>
      </c>
      <c r="C1546" s="96" t="s">
        <v>140</v>
      </c>
      <c r="D1546" s="83" t="s">
        <v>22</v>
      </c>
      <c r="E1546" s="95">
        <v>0.23499999999999999</v>
      </c>
      <c r="F1546" s="82">
        <v>542.01011849173869</v>
      </c>
      <c r="G1546" s="102">
        <f>E1546*F1546</f>
        <v>127.37237784555859</v>
      </c>
    </row>
    <row r="1547" spans="1:7" ht="25.5" x14ac:dyDescent="0.3">
      <c r="A1547" s="78"/>
      <c r="B1547" s="64" t="s">
        <v>141</v>
      </c>
      <c r="C1547" s="96"/>
      <c r="D1547" s="83"/>
      <c r="E1547" s="95"/>
      <c r="F1547" s="82"/>
      <c r="G1547" s="102"/>
    </row>
    <row r="1548" spans="1:7" ht="15.75" customHeight="1" x14ac:dyDescent="0.3">
      <c r="A1548" s="78"/>
      <c r="B1548" s="64" t="s">
        <v>15</v>
      </c>
      <c r="C1548" s="96"/>
      <c r="D1548" s="83"/>
      <c r="E1548" s="95"/>
      <c r="F1548" s="82"/>
      <c r="G1548" s="102"/>
    </row>
    <row r="1549" spans="1:7" ht="38.25" x14ac:dyDescent="0.3">
      <c r="A1549" s="78">
        <v>11</v>
      </c>
      <c r="B1549" s="65" t="s">
        <v>488</v>
      </c>
      <c r="C1549" s="96" t="s">
        <v>401</v>
      </c>
      <c r="D1549" s="83" t="s">
        <v>22</v>
      </c>
      <c r="E1549" s="82">
        <v>0.02</v>
      </c>
      <c r="F1549" s="82">
        <v>628.62841921366498</v>
      </c>
      <c r="G1549" s="102">
        <f>E1549*F1549</f>
        <v>12.5725683842733</v>
      </c>
    </row>
    <row r="1550" spans="1:7" ht="15.75" customHeight="1" x14ac:dyDescent="0.3">
      <c r="A1550" s="78"/>
      <c r="B1550" s="64" t="s">
        <v>15</v>
      </c>
      <c r="C1550" s="96"/>
      <c r="D1550" s="83"/>
      <c r="E1550" s="82"/>
      <c r="F1550" s="82"/>
      <c r="G1550" s="102"/>
    </row>
    <row r="1551" spans="1:7" ht="15" customHeight="1" x14ac:dyDescent="0.3">
      <c r="A1551" s="78">
        <v>12</v>
      </c>
      <c r="B1551" s="89" t="s">
        <v>142</v>
      </c>
      <c r="C1551" s="90" t="s">
        <v>144</v>
      </c>
      <c r="D1551" s="83" t="s">
        <v>20</v>
      </c>
      <c r="E1551" s="82">
        <v>0.5</v>
      </c>
      <c r="F1551" s="82">
        <v>244.94490908978884</v>
      </c>
      <c r="G1551" s="102">
        <f>E1551*F1551</f>
        <v>122.47245454489442</v>
      </c>
    </row>
    <row r="1552" spans="1:7" ht="15" x14ac:dyDescent="0.3">
      <c r="A1552" s="78"/>
      <c r="B1552" s="89"/>
      <c r="C1552" s="90"/>
      <c r="D1552" s="83"/>
      <c r="E1552" s="82"/>
      <c r="F1552" s="82"/>
      <c r="G1552" s="102"/>
    </row>
    <row r="1553" spans="1:7" ht="15" x14ac:dyDescent="0.3">
      <c r="A1553" s="78"/>
      <c r="B1553" s="89"/>
      <c r="C1553" s="90"/>
      <c r="D1553" s="83"/>
      <c r="E1553" s="82"/>
      <c r="F1553" s="82"/>
      <c r="G1553" s="102"/>
    </row>
    <row r="1554" spans="1:7" ht="15" x14ac:dyDescent="0.3">
      <c r="A1554" s="78"/>
      <c r="B1554" s="89"/>
      <c r="C1554" s="90"/>
      <c r="D1554" s="83"/>
      <c r="E1554" s="82"/>
      <c r="F1554" s="82"/>
      <c r="G1554" s="102"/>
    </row>
    <row r="1555" spans="1:7" ht="38.85" customHeight="1" x14ac:dyDescent="0.3">
      <c r="A1555" s="5">
        <v>13</v>
      </c>
      <c r="B1555" s="63" t="s">
        <v>148</v>
      </c>
      <c r="C1555" s="9" t="s">
        <v>146</v>
      </c>
      <c r="D1555" s="8" t="s">
        <v>20</v>
      </c>
      <c r="E1555" s="18">
        <v>0.6</v>
      </c>
      <c r="F1555" s="18">
        <v>606.21368269758227</v>
      </c>
      <c r="G1555" s="52">
        <f>E1555*F1555</f>
        <v>363.72820961854933</v>
      </c>
    </row>
    <row r="1556" spans="1:7" ht="39.4" customHeight="1" x14ac:dyDescent="0.3">
      <c r="A1556" s="5">
        <v>14</v>
      </c>
      <c r="B1556" s="63" t="s">
        <v>150</v>
      </c>
      <c r="C1556" s="9" t="s">
        <v>402</v>
      </c>
      <c r="D1556" s="7" t="s">
        <v>6</v>
      </c>
      <c r="E1556" s="38">
        <v>7.1070000000000005E-3</v>
      </c>
      <c r="F1556" s="18">
        <v>259.08589159774777</v>
      </c>
      <c r="G1556" s="52">
        <f>E1556*F1556</f>
        <v>1.8413234315851936</v>
      </c>
    </row>
    <row r="1557" spans="1:7" ht="15" x14ac:dyDescent="0.3">
      <c r="A1557" s="5"/>
      <c r="B1557" s="64"/>
      <c r="C1557" s="6" t="s">
        <v>25</v>
      </c>
      <c r="D1557" s="7"/>
      <c r="E1557" s="33"/>
      <c r="F1557" s="18" t="s">
        <v>565</v>
      </c>
      <c r="G1557" s="52"/>
    </row>
    <row r="1558" spans="1:7" ht="30" x14ac:dyDescent="0.3">
      <c r="A1558" s="5">
        <v>1</v>
      </c>
      <c r="B1558" s="64" t="s">
        <v>378</v>
      </c>
      <c r="C1558" s="26" t="s">
        <v>661</v>
      </c>
      <c r="D1558" s="7" t="s">
        <v>11</v>
      </c>
      <c r="E1558" s="34">
        <v>2</v>
      </c>
      <c r="F1558" s="18">
        <v>2.2807861421818054</v>
      </c>
      <c r="G1558" s="52">
        <f>E1558*F1558</f>
        <v>4.5615722843636108</v>
      </c>
    </row>
    <row r="1559" spans="1:7" ht="30" x14ac:dyDescent="0.3">
      <c r="A1559" s="5">
        <v>2</v>
      </c>
      <c r="B1559" s="64" t="s">
        <v>378</v>
      </c>
      <c r="C1559" s="13" t="s">
        <v>670</v>
      </c>
      <c r="D1559" s="7" t="s">
        <v>11</v>
      </c>
      <c r="E1559" s="34">
        <v>1</v>
      </c>
      <c r="F1559" s="18">
        <v>2.2807861421818054</v>
      </c>
      <c r="G1559" s="52">
        <f t="shared" ref="G1559:G1572" si="60">E1559*F1559</f>
        <v>2.2807861421818054</v>
      </c>
    </row>
    <row r="1560" spans="1:7" ht="30" x14ac:dyDescent="0.3">
      <c r="A1560" s="5">
        <v>3</v>
      </c>
      <c r="B1560" s="64" t="s">
        <v>358</v>
      </c>
      <c r="C1560" s="26" t="s">
        <v>662</v>
      </c>
      <c r="D1560" s="7" t="s">
        <v>7</v>
      </c>
      <c r="E1560" s="34">
        <v>2</v>
      </c>
      <c r="F1560" s="18">
        <v>1.3204002964069823</v>
      </c>
      <c r="G1560" s="52">
        <f t="shared" si="60"/>
        <v>2.6408005928139646</v>
      </c>
    </row>
    <row r="1561" spans="1:7" ht="30" x14ac:dyDescent="0.3">
      <c r="A1561" s="5">
        <v>4</v>
      </c>
      <c r="B1561" s="64" t="s">
        <v>358</v>
      </c>
      <c r="C1561" s="26" t="s">
        <v>671</v>
      </c>
      <c r="D1561" s="7" t="s">
        <v>7</v>
      </c>
      <c r="E1561" s="34">
        <v>1</v>
      </c>
      <c r="F1561" s="18">
        <v>1.3204002964069823</v>
      </c>
      <c r="G1561" s="52">
        <f t="shared" si="60"/>
        <v>1.3204002964069823</v>
      </c>
    </row>
    <row r="1562" spans="1:7" ht="30" x14ac:dyDescent="0.3">
      <c r="A1562" s="5">
        <v>5</v>
      </c>
      <c r="B1562" s="64" t="s">
        <v>358</v>
      </c>
      <c r="C1562" s="26" t="s">
        <v>672</v>
      </c>
      <c r="D1562" s="7" t="s">
        <v>7</v>
      </c>
      <c r="E1562" s="34">
        <v>1</v>
      </c>
      <c r="F1562" s="18">
        <v>1.3204002964069823</v>
      </c>
      <c r="G1562" s="52">
        <f t="shared" si="60"/>
        <v>1.3204002964069823</v>
      </c>
    </row>
    <row r="1563" spans="1:7" ht="30" x14ac:dyDescent="0.3">
      <c r="A1563" s="5">
        <v>6</v>
      </c>
      <c r="B1563" s="64" t="s">
        <v>359</v>
      </c>
      <c r="C1563" s="26" t="s">
        <v>663</v>
      </c>
      <c r="D1563" s="7" t="s">
        <v>7</v>
      </c>
      <c r="E1563" s="34">
        <v>6</v>
      </c>
      <c r="F1563" s="18">
        <v>1.022834963255608</v>
      </c>
      <c r="G1563" s="52">
        <f t="shared" si="60"/>
        <v>6.1370097795336473</v>
      </c>
    </row>
    <row r="1564" spans="1:7" ht="60" x14ac:dyDescent="0.3">
      <c r="A1564" s="5">
        <v>7</v>
      </c>
      <c r="B1564" s="64" t="s">
        <v>129</v>
      </c>
      <c r="C1564" s="26" t="s">
        <v>342</v>
      </c>
      <c r="D1564" s="7" t="s">
        <v>6</v>
      </c>
      <c r="E1564" s="35">
        <v>0.09</v>
      </c>
      <c r="F1564" s="18">
        <v>3.0924395653927279</v>
      </c>
      <c r="G1564" s="52">
        <f t="shared" si="60"/>
        <v>0.27831956088534548</v>
      </c>
    </row>
    <row r="1565" spans="1:7" ht="30" x14ac:dyDescent="0.3">
      <c r="A1565" s="5">
        <v>8</v>
      </c>
      <c r="B1565" s="64" t="s">
        <v>95</v>
      </c>
      <c r="C1565" s="14" t="s">
        <v>94</v>
      </c>
      <c r="D1565" s="7" t="s">
        <v>9</v>
      </c>
      <c r="E1565" s="32">
        <v>8</v>
      </c>
      <c r="F1565" s="18">
        <v>3.2617425679935108</v>
      </c>
      <c r="G1565" s="52">
        <f t="shared" si="60"/>
        <v>26.093940543948086</v>
      </c>
    </row>
    <row r="1566" spans="1:7" ht="45" x14ac:dyDescent="0.3">
      <c r="A1566" s="5">
        <v>9</v>
      </c>
      <c r="B1566" s="64" t="s">
        <v>70</v>
      </c>
      <c r="C1566" s="14" t="s">
        <v>67</v>
      </c>
      <c r="D1566" s="7" t="s">
        <v>9</v>
      </c>
      <c r="E1566" s="32">
        <v>45</v>
      </c>
      <c r="F1566" s="18">
        <v>1.2475202185858054</v>
      </c>
      <c r="G1566" s="52">
        <f t="shared" si="60"/>
        <v>56.138409836361241</v>
      </c>
    </row>
    <row r="1567" spans="1:7" ht="30" x14ac:dyDescent="0.3">
      <c r="A1567" s="5">
        <v>10</v>
      </c>
      <c r="B1567" s="64" t="s">
        <v>96</v>
      </c>
      <c r="C1567" s="14" t="s">
        <v>97</v>
      </c>
      <c r="D1567" s="7" t="s">
        <v>7</v>
      </c>
      <c r="E1567" s="34">
        <v>1</v>
      </c>
      <c r="F1567" s="18">
        <v>39.027016900256015</v>
      </c>
      <c r="G1567" s="52">
        <f t="shared" si="60"/>
        <v>39.027016900256015</v>
      </c>
    </row>
    <row r="1568" spans="1:7" ht="30" x14ac:dyDescent="0.3">
      <c r="A1568" s="5">
        <v>11</v>
      </c>
      <c r="B1568" s="64" t="s">
        <v>98</v>
      </c>
      <c r="C1568" s="13" t="s">
        <v>99</v>
      </c>
      <c r="D1568" s="5" t="s">
        <v>7</v>
      </c>
      <c r="E1568" s="25">
        <v>2</v>
      </c>
      <c r="F1568" s="18">
        <v>9.0699948866748876</v>
      </c>
      <c r="G1568" s="52">
        <f t="shared" si="60"/>
        <v>18.139989773349775</v>
      </c>
    </row>
    <row r="1569" spans="1:7" ht="30" x14ac:dyDescent="0.3">
      <c r="A1569" s="5">
        <v>12</v>
      </c>
      <c r="B1569" s="67" t="s">
        <v>41</v>
      </c>
      <c r="C1569" s="13" t="s">
        <v>100</v>
      </c>
      <c r="D1569" s="8" t="s">
        <v>42</v>
      </c>
      <c r="E1569" s="5">
        <v>0.1</v>
      </c>
      <c r="F1569" s="18">
        <v>191.07062183802378</v>
      </c>
      <c r="G1569" s="52">
        <f t="shared" si="60"/>
        <v>19.10706218380238</v>
      </c>
    </row>
    <row r="1570" spans="1:7" ht="30" x14ac:dyDescent="0.3">
      <c r="A1570" s="5">
        <v>13</v>
      </c>
      <c r="B1570" s="64" t="s">
        <v>17</v>
      </c>
      <c r="C1570" s="14" t="s">
        <v>403</v>
      </c>
      <c r="D1570" s="7" t="s">
        <v>6</v>
      </c>
      <c r="E1570" s="5">
        <v>3.0000000000000001E-3</v>
      </c>
      <c r="F1570" s="18">
        <v>2063.2370648174488</v>
      </c>
      <c r="G1570" s="52">
        <f t="shared" si="60"/>
        <v>6.1897111944523466</v>
      </c>
    </row>
    <row r="1571" spans="1:7" ht="30" x14ac:dyDescent="0.3">
      <c r="A1571" s="5">
        <v>14</v>
      </c>
      <c r="B1571" s="64" t="s">
        <v>41</v>
      </c>
      <c r="C1571" s="14" t="s">
        <v>311</v>
      </c>
      <c r="D1571" s="8" t="s">
        <v>42</v>
      </c>
      <c r="E1571" s="32">
        <v>0.4</v>
      </c>
      <c r="F1571" s="18">
        <v>382.56764048382797</v>
      </c>
      <c r="G1571" s="52">
        <f t="shared" si="60"/>
        <v>153.02705619353119</v>
      </c>
    </row>
    <row r="1572" spans="1:7" ht="45" x14ac:dyDescent="0.3">
      <c r="A1572" s="5">
        <v>15</v>
      </c>
      <c r="B1572" s="67" t="s">
        <v>12</v>
      </c>
      <c r="C1572" s="14" t="s">
        <v>87</v>
      </c>
      <c r="D1572" s="7" t="s">
        <v>28</v>
      </c>
      <c r="E1572" s="36">
        <v>51</v>
      </c>
      <c r="F1572" s="18">
        <v>0.22095809843746625</v>
      </c>
      <c r="G1572" s="52">
        <f t="shared" si="60"/>
        <v>11.268863020310778</v>
      </c>
    </row>
    <row r="1573" spans="1:7" ht="28.5" customHeight="1" x14ac:dyDescent="0.3">
      <c r="A1573" s="78">
        <v>16</v>
      </c>
      <c r="B1573" s="97" t="s">
        <v>24</v>
      </c>
      <c r="C1573" s="96" t="s">
        <v>654</v>
      </c>
      <c r="D1573" s="83" t="s">
        <v>6</v>
      </c>
      <c r="E1573" s="92">
        <f>4.8*0.001</f>
        <v>4.7999999999999996E-3</v>
      </c>
      <c r="F1573" s="82">
        <v>815.00176177826984</v>
      </c>
      <c r="G1573" s="102">
        <f>E1573*F1573</f>
        <v>3.9120084565356947</v>
      </c>
    </row>
    <row r="1574" spans="1:7" ht="27.95" customHeight="1" x14ac:dyDescent="0.3">
      <c r="A1574" s="78"/>
      <c r="B1574" s="97"/>
      <c r="C1574" s="96"/>
      <c r="D1574" s="83"/>
      <c r="E1574" s="92"/>
      <c r="F1574" s="82"/>
      <c r="G1574" s="102"/>
    </row>
    <row r="1575" spans="1:7" ht="27.75" customHeight="1" x14ac:dyDescent="0.3">
      <c r="A1575" s="78">
        <v>17</v>
      </c>
      <c r="B1575" s="97" t="s">
        <v>33</v>
      </c>
      <c r="C1575" s="79" t="s">
        <v>102</v>
      </c>
      <c r="D1575" s="85" t="s">
        <v>20</v>
      </c>
      <c r="E1575" s="93">
        <f>0.5/100</f>
        <v>5.0000000000000001E-3</v>
      </c>
      <c r="F1575" s="82">
        <v>110.4624096723106</v>
      </c>
      <c r="G1575" s="102">
        <f>E1575*F1575</f>
        <v>0.55231204836155301</v>
      </c>
    </row>
    <row r="1576" spans="1:7" ht="29.25" customHeight="1" x14ac:dyDescent="0.3">
      <c r="A1576" s="78"/>
      <c r="B1576" s="97"/>
      <c r="C1576" s="79"/>
      <c r="D1576" s="85"/>
      <c r="E1576" s="93"/>
      <c r="F1576" s="82"/>
      <c r="G1576" s="102"/>
    </row>
    <row r="1577" spans="1:7" ht="47.25" x14ac:dyDescent="0.3">
      <c r="A1577" s="5">
        <v>18</v>
      </c>
      <c r="B1577" s="64" t="s">
        <v>103</v>
      </c>
      <c r="C1577" s="14" t="s">
        <v>404</v>
      </c>
      <c r="D1577" s="7" t="s">
        <v>28</v>
      </c>
      <c r="E1577" s="32">
        <v>5.5</v>
      </c>
      <c r="F1577" s="18">
        <v>0.71314672769788268</v>
      </c>
      <c r="G1577" s="52">
        <f>E1577*F1577</f>
        <v>3.9223070023383548</v>
      </c>
    </row>
    <row r="1578" spans="1:7" ht="45" x14ac:dyDescent="0.3">
      <c r="A1578" s="5">
        <v>19</v>
      </c>
      <c r="B1578" s="64" t="s">
        <v>51</v>
      </c>
      <c r="C1578" s="14" t="s">
        <v>104</v>
      </c>
      <c r="D1578" s="7" t="s">
        <v>31</v>
      </c>
      <c r="E1578" s="35">
        <v>5.2999999999999999E-2</v>
      </c>
      <c r="F1578" s="18">
        <v>114.92708180308219</v>
      </c>
      <c r="G1578" s="52">
        <f>E1578*F1578</f>
        <v>6.0911353355633562</v>
      </c>
    </row>
    <row r="1579" spans="1:7" ht="15" x14ac:dyDescent="0.3">
      <c r="A1579" s="15"/>
      <c r="B1579" s="4"/>
      <c r="C1579" s="16" t="s">
        <v>616</v>
      </c>
      <c r="D1579" s="15"/>
      <c r="E1579" s="15"/>
      <c r="F1579" s="50"/>
      <c r="G1579" s="50"/>
    </row>
    <row r="1580" spans="1:7" ht="30" x14ac:dyDescent="0.3">
      <c r="A1580" s="5">
        <v>1</v>
      </c>
      <c r="B1580" s="63" t="s">
        <v>13</v>
      </c>
      <c r="C1580" s="13" t="s">
        <v>578</v>
      </c>
      <c r="D1580" s="17" t="s">
        <v>10</v>
      </c>
      <c r="E1580" s="18">
        <v>0.3</v>
      </c>
      <c r="F1580" s="18">
        <v>42.57428981001307</v>
      </c>
      <c r="G1580" s="18">
        <f>E1580*F1580</f>
        <v>12.772286943003921</v>
      </c>
    </row>
    <row r="1581" spans="1:7" ht="30" x14ac:dyDescent="0.3">
      <c r="A1581" s="5">
        <v>2</v>
      </c>
      <c r="B1581" s="67" t="s">
        <v>593</v>
      </c>
      <c r="C1581" s="23" t="s">
        <v>617</v>
      </c>
      <c r="D1581" s="17" t="s">
        <v>10</v>
      </c>
      <c r="E1581" s="18">
        <v>0.8</v>
      </c>
      <c r="F1581" s="24">
        <v>56.356638286416256</v>
      </c>
      <c r="G1581" s="24">
        <f>E1581*F1581</f>
        <v>45.085310629133005</v>
      </c>
    </row>
    <row r="1582" spans="1:7" ht="30" x14ac:dyDescent="0.3">
      <c r="A1582" s="5">
        <v>3</v>
      </c>
      <c r="B1582" s="64" t="s">
        <v>12</v>
      </c>
      <c r="C1582" s="13" t="s">
        <v>618</v>
      </c>
      <c r="D1582" s="17" t="s">
        <v>7</v>
      </c>
      <c r="E1582" s="25">
        <v>1</v>
      </c>
      <c r="F1582" s="18">
        <v>29.461079791662169</v>
      </c>
      <c r="G1582" s="24">
        <f t="shared" ref="G1582:G1585" si="61">E1582*F1582</f>
        <v>29.461079791662169</v>
      </c>
    </row>
    <row r="1583" spans="1:7" ht="45" x14ac:dyDescent="0.3">
      <c r="A1583" s="5">
        <v>4</v>
      </c>
      <c r="B1583" s="64" t="s">
        <v>12</v>
      </c>
      <c r="C1583" s="26" t="s">
        <v>619</v>
      </c>
      <c r="D1583" s="17" t="s">
        <v>7</v>
      </c>
      <c r="E1583" s="25">
        <v>1</v>
      </c>
      <c r="F1583" s="18">
        <v>28.238444980308188</v>
      </c>
      <c r="G1583" s="24">
        <f t="shared" si="61"/>
        <v>28.238444980308188</v>
      </c>
    </row>
    <row r="1584" spans="1:7" ht="45" x14ac:dyDescent="0.3">
      <c r="A1584" s="5">
        <v>5</v>
      </c>
      <c r="B1584" s="64" t="s">
        <v>12</v>
      </c>
      <c r="C1584" s="26" t="s">
        <v>620</v>
      </c>
      <c r="D1584" s="17" t="s">
        <v>7</v>
      </c>
      <c r="E1584" s="25">
        <v>1</v>
      </c>
      <c r="F1584" s="18">
        <v>29.461079791662169</v>
      </c>
      <c r="G1584" s="24">
        <f t="shared" si="61"/>
        <v>29.461079791662169</v>
      </c>
    </row>
    <row r="1585" spans="1:7" ht="30" x14ac:dyDescent="0.3">
      <c r="A1585" s="5">
        <v>6</v>
      </c>
      <c r="B1585" s="64" t="s">
        <v>12</v>
      </c>
      <c r="C1585" s="26" t="s">
        <v>621</v>
      </c>
      <c r="D1585" s="17" t="s">
        <v>7</v>
      </c>
      <c r="E1585" s="25">
        <v>1</v>
      </c>
      <c r="F1585" s="18">
        <v>121.11449902352317</v>
      </c>
      <c r="G1585" s="24">
        <f t="shared" si="61"/>
        <v>121.11449902352317</v>
      </c>
    </row>
    <row r="1586" spans="1:7" ht="15" x14ac:dyDescent="0.3">
      <c r="A1586" s="78">
        <v>7</v>
      </c>
      <c r="B1586" s="86" t="s">
        <v>588</v>
      </c>
      <c r="C1586" s="96" t="s">
        <v>600</v>
      </c>
      <c r="D1586" s="78" t="s">
        <v>6</v>
      </c>
      <c r="E1586" s="92">
        <v>1.72E-2</v>
      </c>
      <c r="F1586" s="99">
        <v>739.30797341848813</v>
      </c>
      <c r="G1586" s="99">
        <f>E1586*F1586</f>
        <v>12.716097142797995</v>
      </c>
    </row>
    <row r="1587" spans="1:7" ht="20.45" customHeight="1" x14ac:dyDescent="0.3">
      <c r="A1587" s="78"/>
      <c r="B1587" s="86"/>
      <c r="C1587" s="96"/>
      <c r="D1587" s="78"/>
      <c r="E1587" s="92"/>
      <c r="F1587" s="99"/>
      <c r="G1587" s="99"/>
    </row>
    <row r="1588" spans="1:7" ht="25.5" x14ac:dyDescent="0.3">
      <c r="A1588" s="5">
        <v>8</v>
      </c>
      <c r="B1588" s="68" t="s">
        <v>601</v>
      </c>
      <c r="C1588" s="13" t="s">
        <v>602</v>
      </c>
      <c r="D1588" s="5" t="s">
        <v>6</v>
      </c>
      <c r="E1588" s="19">
        <v>2.3199999999999998E-2</v>
      </c>
      <c r="F1588" s="18">
        <v>736.52699479155422</v>
      </c>
      <c r="G1588" s="18">
        <f>E1588*F1588</f>
        <v>17.087426279164056</v>
      </c>
    </row>
    <row r="1589" spans="1:7" ht="25.5" x14ac:dyDescent="0.3">
      <c r="A1589" s="5">
        <v>9</v>
      </c>
      <c r="B1589" s="64" t="s">
        <v>175</v>
      </c>
      <c r="C1589" s="26" t="s">
        <v>606</v>
      </c>
      <c r="D1589" s="8" t="s">
        <v>20</v>
      </c>
      <c r="E1589" s="27">
        <f>0.1/100</f>
        <v>1E-3</v>
      </c>
      <c r="F1589" s="18">
        <v>213.16759831077613</v>
      </c>
      <c r="G1589" s="18">
        <f>E1589*F1589</f>
        <v>0.21316759831077614</v>
      </c>
    </row>
    <row r="1590" spans="1:7" ht="15" customHeight="1" x14ac:dyDescent="0.3">
      <c r="A1590" s="78">
        <v>10</v>
      </c>
      <c r="B1590" s="108" t="s">
        <v>607</v>
      </c>
      <c r="C1590" s="96" t="s">
        <v>608</v>
      </c>
      <c r="D1590" s="78" t="s">
        <v>6</v>
      </c>
      <c r="E1590" s="92">
        <v>4.0399999999999998E-2</v>
      </c>
      <c r="F1590" s="98">
        <v>9.8958896870511026</v>
      </c>
      <c r="G1590" s="98">
        <f>E1590*F1590</f>
        <v>0.39979394335686452</v>
      </c>
    </row>
    <row r="1591" spans="1:7" ht="19.7" customHeight="1" x14ac:dyDescent="0.3">
      <c r="A1591" s="78"/>
      <c r="B1591" s="108"/>
      <c r="C1591" s="96"/>
      <c r="D1591" s="78"/>
      <c r="E1591" s="92"/>
      <c r="F1591" s="98"/>
      <c r="G1591" s="98"/>
    </row>
    <row r="1592" spans="1:7" ht="15" x14ac:dyDescent="0.3">
      <c r="A1592" s="5"/>
      <c r="B1592" s="63"/>
      <c r="C1592" s="6" t="s">
        <v>552</v>
      </c>
      <c r="D1592" s="7"/>
      <c r="E1592" s="37"/>
      <c r="G1592" s="49"/>
    </row>
    <row r="1593" spans="1:7" ht="15" x14ac:dyDescent="0.3">
      <c r="A1593" s="5"/>
      <c r="B1593" s="63"/>
      <c r="C1593" s="6" t="s">
        <v>43</v>
      </c>
      <c r="D1593" s="7"/>
      <c r="E1593" s="37"/>
      <c r="G1593" s="49"/>
    </row>
    <row r="1594" spans="1:7" ht="66" x14ac:dyDescent="0.3">
      <c r="A1594" s="5"/>
      <c r="B1594" s="64"/>
      <c r="C1594" s="5" t="s">
        <v>676</v>
      </c>
      <c r="D1594" s="1"/>
      <c r="E1594" s="18"/>
      <c r="G1594" s="49"/>
    </row>
    <row r="1595" spans="1:7" ht="25.5" x14ac:dyDescent="0.3">
      <c r="A1595" s="5">
        <v>1</v>
      </c>
      <c r="B1595" s="64" t="s">
        <v>135</v>
      </c>
      <c r="C1595" s="9" t="s">
        <v>133</v>
      </c>
      <c r="D1595" s="8" t="s">
        <v>134</v>
      </c>
      <c r="E1595" s="30">
        <v>15</v>
      </c>
      <c r="F1595" s="49">
        <v>0.42932480293630632</v>
      </c>
      <c r="G1595" s="49">
        <f>E1595*F1595</f>
        <v>6.4398720440445949</v>
      </c>
    </row>
    <row r="1596" spans="1:7" ht="17.45" customHeight="1" x14ac:dyDescent="0.3">
      <c r="A1596" s="78">
        <v>2</v>
      </c>
      <c r="B1596" s="64" t="s">
        <v>136</v>
      </c>
      <c r="C1596" s="79" t="s">
        <v>508</v>
      </c>
      <c r="D1596" s="85" t="s">
        <v>21</v>
      </c>
      <c r="E1596" s="95">
        <f>1/1000</f>
        <v>1E-3</v>
      </c>
      <c r="F1596" s="94">
        <v>10904.781865159301</v>
      </c>
      <c r="G1596" s="94">
        <f>E1596*F1596</f>
        <v>10.9047818651593</v>
      </c>
    </row>
    <row r="1597" spans="1:7" ht="15" x14ac:dyDescent="0.3">
      <c r="A1597" s="78"/>
      <c r="B1597" s="63" t="s">
        <v>36</v>
      </c>
      <c r="C1597" s="79"/>
      <c r="D1597" s="85"/>
      <c r="E1597" s="95"/>
      <c r="F1597" s="94"/>
      <c r="G1597" s="94"/>
    </row>
    <row r="1598" spans="1:7" ht="38.25" x14ac:dyDescent="0.3">
      <c r="A1598" s="78"/>
      <c r="B1598" s="64" t="s">
        <v>137</v>
      </c>
      <c r="C1598" s="79"/>
      <c r="D1598" s="85"/>
      <c r="E1598" s="95"/>
      <c r="F1598" s="94"/>
      <c r="G1598" s="94"/>
    </row>
    <row r="1599" spans="1:7" ht="17.45" customHeight="1" x14ac:dyDescent="0.3">
      <c r="A1599" s="78">
        <v>3</v>
      </c>
      <c r="B1599" s="63" t="s">
        <v>37</v>
      </c>
      <c r="C1599" s="96" t="s">
        <v>509</v>
      </c>
      <c r="D1599" s="85" t="s">
        <v>21</v>
      </c>
      <c r="E1599" s="93">
        <v>2E-3</v>
      </c>
      <c r="F1599" s="94">
        <v>11447.134632720003</v>
      </c>
      <c r="G1599" s="94">
        <f>E1599*F1599</f>
        <v>22.894269265440006</v>
      </c>
    </row>
    <row r="1600" spans="1:7" ht="15" x14ac:dyDescent="0.3">
      <c r="A1600" s="78"/>
      <c r="B1600" s="64" t="s">
        <v>53</v>
      </c>
      <c r="C1600" s="96"/>
      <c r="D1600" s="85"/>
      <c r="E1600" s="93"/>
      <c r="F1600" s="94"/>
      <c r="G1600" s="94"/>
    </row>
    <row r="1601" spans="1:7" ht="38.25" x14ac:dyDescent="0.3">
      <c r="A1601" s="78"/>
      <c r="B1601" s="64" t="s">
        <v>138</v>
      </c>
      <c r="C1601" s="96"/>
      <c r="D1601" s="85"/>
      <c r="E1601" s="93"/>
      <c r="F1601" s="94"/>
      <c r="G1601" s="94"/>
    </row>
    <row r="1602" spans="1:7" ht="17.45" customHeight="1" x14ac:dyDescent="0.3">
      <c r="A1602" s="78">
        <v>4</v>
      </c>
      <c r="B1602" s="63" t="s">
        <v>36</v>
      </c>
      <c r="C1602" s="96" t="s">
        <v>510</v>
      </c>
      <c r="D1602" s="85" t="s">
        <v>21</v>
      </c>
      <c r="E1602" s="93">
        <v>2E-3</v>
      </c>
      <c r="F1602" s="94">
        <v>9288.6940866771765</v>
      </c>
      <c r="G1602" s="94">
        <f>E1602*F1602</f>
        <v>18.577388173354354</v>
      </c>
    </row>
    <row r="1603" spans="1:7" ht="15" x14ac:dyDescent="0.3">
      <c r="A1603" s="78"/>
      <c r="B1603" s="64" t="s">
        <v>35</v>
      </c>
      <c r="C1603" s="96"/>
      <c r="D1603" s="85"/>
      <c r="E1603" s="93"/>
      <c r="F1603" s="94"/>
      <c r="G1603" s="94"/>
    </row>
    <row r="1604" spans="1:7" ht="38.25" x14ac:dyDescent="0.3">
      <c r="A1604" s="78"/>
      <c r="B1604" s="64" t="s">
        <v>137</v>
      </c>
      <c r="C1604" s="96"/>
      <c r="D1604" s="85"/>
      <c r="E1604" s="93"/>
      <c r="F1604" s="94"/>
      <c r="G1604" s="94"/>
    </row>
    <row r="1605" spans="1:7" ht="30" x14ac:dyDescent="0.3">
      <c r="A1605" s="5">
        <v>5</v>
      </c>
      <c r="B1605" s="63" t="s">
        <v>16</v>
      </c>
      <c r="C1605" s="10" t="s">
        <v>18</v>
      </c>
      <c r="D1605" s="11" t="s">
        <v>10</v>
      </c>
      <c r="E1605" s="33">
        <v>0.5</v>
      </c>
      <c r="F1605" s="49">
        <v>8.0608684465148333</v>
      </c>
      <c r="G1605" s="49">
        <f>E1605*F1605</f>
        <v>4.0304342232574166</v>
      </c>
    </row>
    <row r="1606" spans="1:7" ht="45" x14ac:dyDescent="0.3">
      <c r="A1606" s="5">
        <v>6</v>
      </c>
      <c r="B1606" s="65" t="s">
        <v>488</v>
      </c>
      <c r="C1606" s="12" t="s">
        <v>139</v>
      </c>
      <c r="D1606" s="8" t="s">
        <v>22</v>
      </c>
      <c r="E1606" s="33">
        <v>0.01</v>
      </c>
      <c r="F1606" s="49">
        <v>585.33726796981887</v>
      </c>
      <c r="G1606" s="49">
        <f>E1606*F1606</f>
        <v>5.8533726796981886</v>
      </c>
    </row>
    <row r="1607" spans="1:7" ht="38.25" x14ac:dyDescent="0.3">
      <c r="A1607" s="78">
        <v>7</v>
      </c>
      <c r="B1607" s="65" t="s">
        <v>488</v>
      </c>
      <c r="C1607" s="96" t="s">
        <v>140</v>
      </c>
      <c r="D1607" s="83" t="s">
        <v>22</v>
      </c>
      <c r="E1607" s="82">
        <v>0.02</v>
      </c>
      <c r="F1607" s="94">
        <v>542.01011849173858</v>
      </c>
      <c r="G1607" s="94">
        <f>E1607*F1607</f>
        <v>10.840202369834772</v>
      </c>
    </row>
    <row r="1608" spans="1:7" ht="25.5" x14ac:dyDescent="0.3">
      <c r="A1608" s="78"/>
      <c r="B1608" s="64" t="s">
        <v>141</v>
      </c>
      <c r="C1608" s="96"/>
      <c r="D1608" s="83"/>
      <c r="E1608" s="82"/>
      <c r="F1608" s="94"/>
      <c r="G1608" s="94"/>
    </row>
    <row r="1609" spans="1:7" ht="15" x14ac:dyDescent="0.3">
      <c r="A1609" s="78"/>
      <c r="B1609" s="64" t="s">
        <v>15</v>
      </c>
      <c r="C1609" s="96"/>
      <c r="D1609" s="83"/>
      <c r="E1609" s="82"/>
      <c r="F1609" s="94"/>
      <c r="G1609" s="94"/>
    </row>
    <row r="1610" spans="1:7" ht="15" customHeight="1" x14ac:dyDescent="0.3">
      <c r="A1610" s="78">
        <v>8</v>
      </c>
      <c r="B1610" s="89" t="s">
        <v>142</v>
      </c>
      <c r="C1610" s="90" t="s">
        <v>567</v>
      </c>
      <c r="D1610" s="83" t="s">
        <v>20</v>
      </c>
      <c r="E1610" s="82">
        <v>0.06</v>
      </c>
      <c r="F1610" s="94">
        <v>175.56170731991196</v>
      </c>
      <c r="G1610" s="94">
        <f>E1610*F1610</f>
        <v>10.533702439194718</v>
      </c>
    </row>
    <row r="1611" spans="1:7" ht="15" customHeight="1" x14ac:dyDescent="0.3">
      <c r="A1611" s="78"/>
      <c r="B1611" s="89"/>
      <c r="C1611" s="90"/>
      <c r="D1611" s="83"/>
      <c r="E1611" s="82"/>
      <c r="F1611" s="94"/>
      <c r="G1611" s="94"/>
    </row>
    <row r="1612" spans="1:7" ht="15" customHeight="1" x14ac:dyDescent="0.3">
      <c r="A1612" s="78"/>
      <c r="B1612" s="89"/>
      <c r="C1612" s="90"/>
      <c r="D1612" s="83"/>
      <c r="E1612" s="82"/>
      <c r="F1612" s="94"/>
      <c r="G1612" s="94"/>
    </row>
    <row r="1613" spans="1:7" ht="15" customHeight="1" x14ac:dyDescent="0.3">
      <c r="A1613" s="78"/>
      <c r="B1613" s="89"/>
      <c r="C1613" s="90"/>
      <c r="D1613" s="83"/>
      <c r="E1613" s="82"/>
      <c r="F1613" s="94"/>
      <c r="G1613" s="94"/>
    </row>
    <row r="1614" spans="1:7" ht="30" x14ac:dyDescent="0.3">
      <c r="A1614" s="5">
        <v>9</v>
      </c>
      <c r="B1614" s="63" t="s">
        <v>148</v>
      </c>
      <c r="C1614" s="9" t="s">
        <v>146</v>
      </c>
      <c r="D1614" s="8" t="s">
        <v>20</v>
      </c>
      <c r="E1614" s="18">
        <v>7.0000000000000007E-2</v>
      </c>
      <c r="F1614" s="49">
        <v>606.21368269758227</v>
      </c>
      <c r="G1614" s="49">
        <f>E1614*F1614</f>
        <v>42.434957788830765</v>
      </c>
    </row>
    <row r="1615" spans="1:7" ht="30" x14ac:dyDescent="0.3">
      <c r="A1615" s="5">
        <v>10</v>
      </c>
      <c r="B1615" s="63" t="s">
        <v>150</v>
      </c>
      <c r="C1615" s="9" t="s">
        <v>405</v>
      </c>
      <c r="D1615" s="7" t="s">
        <v>6</v>
      </c>
      <c r="E1615" s="38">
        <v>9.2700000000000009E-4</v>
      </c>
      <c r="F1615" s="49">
        <v>259.08589159774777</v>
      </c>
      <c r="G1615" s="49">
        <f>E1615*F1615</f>
        <v>0.24017262151111221</v>
      </c>
    </row>
    <row r="1616" spans="1:7" ht="15" x14ac:dyDescent="0.3">
      <c r="A1616" s="5"/>
      <c r="B1616" s="64"/>
      <c r="C1616" s="6" t="s">
        <v>25</v>
      </c>
      <c r="D1616" s="7"/>
      <c r="E1616" s="33"/>
      <c r="F1616" s="49" t="s">
        <v>565</v>
      </c>
      <c r="G1616" s="49"/>
    </row>
    <row r="1617" spans="1:7" ht="30" x14ac:dyDescent="0.3">
      <c r="A1617" s="5">
        <v>1</v>
      </c>
      <c r="B1617" s="64" t="s">
        <v>378</v>
      </c>
      <c r="C1617" s="26" t="s">
        <v>661</v>
      </c>
      <c r="D1617" s="7" t="s">
        <v>11</v>
      </c>
      <c r="E1617" s="34">
        <v>2</v>
      </c>
      <c r="F1617" s="49">
        <v>2.2807861421818054</v>
      </c>
      <c r="G1617" s="49">
        <f>E1617*F1617</f>
        <v>4.5615722843636108</v>
      </c>
    </row>
    <row r="1618" spans="1:7" ht="30" x14ac:dyDescent="0.3">
      <c r="A1618" s="5">
        <v>2</v>
      </c>
      <c r="B1618" s="64" t="s">
        <v>378</v>
      </c>
      <c r="C1618" s="13" t="s">
        <v>670</v>
      </c>
      <c r="D1618" s="7" t="s">
        <v>11</v>
      </c>
      <c r="E1618" s="34">
        <v>1</v>
      </c>
      <c r="F1618" s="49">
        <v>2.2807861421818054</v>
      </c>
      <c r="G1618" s="49">
        <f t="shared" ref="G1618:G1629" si="62">E1618*F1618</f>
        <v>2.2807861421818054</v>
      </c>
    </row>
    <row r="1619" spans="1:7" ht="30" x14ac:dyDescent="0.3">
      <c r="A1619" s="5">
        <v>3</v>
      </c>
      <c r="B1619" s="64" t="s">
        <v>358</v>
      </c>
      <c r="C1619" s="26" t="s">
        <v>662</v>
      </c>
      <c r="D1619" s="7" t="s">
        <v>7</v>
      </c>
      <c r="E1619" s="34">
        <v>2</v>
      </c>
      <c r="F1619" s="49">
        <v>1.3204002964069823</v>
      </c>
      <c r="G1619" s="49">
        <f t="shared" si="62"/>
        <v>2.6408005928139646</v>
      </c>
    </row>
    <row r="1620" spans="1:7" ht="30" x14ac:dyDescent="0.3">
      <c r="A1620" s="5">
        <v>4</v>
      </c>
      <c r="B1620" s="64" t="s">
        <v>358</v>
      </c>
      <c r="C1620" s="26" t="s">
        <v>671</v>
      </c>
      <c r="D1620" s="7" t="s">
        <v>7</v>
      </c>
      <c r="E1620" s="34">
        <v>1</v>
      </c>
      <c r="F1620" s="49">
        <v>1.3204002964069823</v>
      </c>
      <c r="G1620" s="49">
        <f t="shared" si="62"/>
        <v>1.3204002964069823</v>
      </c>
    </row>
    <row r="1621" spans="1:7" ht="30" x14ac:dyDescent="0.3">
      <c r="A1621" s="5">
        <v>5</v>
      </c>
      <c r="B1621" s="64" t="s">
        <v>358</v>
      </c>
      <c r="C1621" s="26" t="s">
        <v>672</v>
      </c>
      <c r="D1621" s="7" t="s">
        <v>7</v>
      </c>
      <c r="E1621" s="34">
        <v>1</v>
      </c>
      <c r="F1621" s="49">
        <v>1.3204002964069823</v>
      </c>
      <c r="G1621" s="49">
        <f t="shared" si="62"/>
        <v>1.3204002964069823</v>
      </c>
    </row>
    <row r="1622" spans="1:7" ht="30" x14ac:dyDescent="0.3">
      <c r="A1622" s="5">
        <v>6</v>
      </c>
      <c r="B1622" s="64" t="s">
        <v>359</v>
      </c>
      <c r="C1622" s="26" t="s">
        <v>663</v>
      </c>
      <c r="D1622" s="7" t="s">
        <v>7</v>
      </c>
      <c r="E1622" s="34">
        <v>6</v>
      </c>
      <c r="F1622" s="49">
        <v>1.022834963255608</v>
      </c>
      <c r="G1622" s="49">
        <f t="shared" si="62"/>
        <v>6.1370097795336473</v>
      </c>
    </row>
    <row r="1623" spans="1:7" ht="60" x14ac:dyDescent="0.3">
      <c r="A1623" s="5">
        <v>7</v>
      </c>
      <c r="B1623" s="64" t="s">
        <v>129</v>
      </c>
      <c r="C1623" s="26" t="s">
        <v>342</v>
      </c>
      <c r="D1623" s="7" t="s">
        <v>6</v>
      </c>
      <c r="E1623" s="35">
        <v>7.8E-2</v>
      </c>
      <c r="F1623" s="49">
        <v>3.0924395653927279</v>
      </c>
      <c r="G1623" s="49">
        <f t="shared" si="62"/>
        <v>0.24121028610063278</v>
      </c>
    </row>
    <row r="1624" spans="1:7" ht="30" x14ac:dyDescent="0.3">
      <c r="A1624" s="5">
        <v>8</v>
      </c>
      <c r="B1624" s="64" t="s">
        <v>95</v>
      </c>
      <c r="C1624" s="14" t="s">
        <v>94</v>
      </c>
      <c r="D1624" s="7" t="s">
        <v>9</v>
      </c>
      <c r="E1624" s="32">
        <v>1</v>
      </c>
      <c r="F1624" s="49">
        <v>3.2617425679935108</v>
      </c>
      <c r="G1624" s="49">
        <f t="shared" si="62"/>
        <v>3.2617425679935108</v>
      </c>
    </row>
    <row r="1625" spans="1:7" ht="45" x14ac:dyDescent="0.3">
      <c r="A1625" s="5">
        <v>9</v>
      </c>
      <c r="B1625" s="64" t="s">
        <v>70</v>
      </c>
      <c r="C1625" s="14" t="s">
        <v>67</v>
      </c>
      <c r="D1625" s="7" t="s">
        <v>9</v>
      </c>
      <c r="E1625" s="32">
        <v>22</v>
      </c>
      <c r="F1625" s="49">
        <v>1.2475202185858054</v>
      </c>
      <c r="G1625" s="49">
        <f t="shared" si="62"/>
        <v>27.445444808887718</v>
      </c>
    </row>
    <row r="1626" spans="1:7" ht="30" x14ac:dyDescent="0.3">
      <c r="A1626" s="5">
        <v>10</v>
      </c>
      <c r="B1626" s="67" t="s">
        <v>41</v>
      </c>
      <c r="C1626" s="13" t="s">
        <v>100</v>
      </c>
      <c r="D1626" s="8" t="s">
        <v>42</v>
      </c>
      <c r="E1626" s="5">
        <v>0.1</v>
      </c>
      <c r="F1626" s="49">
        <v>191.07062183802378</v>
      </c>
      <c r="G1626" s="49">
        <f t="shared" si="62"/>
        <v>19.10706218380238</v>
      </c>
    </row>
    <row r="1627" spans="1:7" ht="30" x14ac:dyDescent="0.3">
      <c r="A1627" s="5">
        <v>11</v>
      </c>
      <c r="B1627" s="64" t="s">
        <v>17</v>
      </c>
      <c r="C1627" s="14" t="s">
        <v>399</v>
      </c>
      <c r="D1627" s="7" t="s">
        <v>6</v>
      </c>
      <c r="E1627" s="5">
        <v>2E-3</v>
      </c>
      <c r="F1627" s="49">
        <v>2063.2370648174488</v>
      </c>
      <c r="G1627" s="49">
        <f t="shared" si="62"/>
        <v>4.1264741296348975</v>
      </c>
    </row>
    <row r="1628" spans="1:7" ht="30" x14ac:dyDescent="0.3">
      <c r="A1628" s="5">
        <v>12</v>
      </c>
      <c r="B1628" s="64" t="s">
        <v>41</v>
      </c>
      <c r="C1628" s="14" t="s">
        <v>86</v>
      </c>
      <c r="D1628" s="8" t="s">
        <v>42</v>
      </c>
      <c r="E1628" s="32">
        <v>0.4</v>
      </c>
      <c r="F1628" s="49">
        <v>117.41792235886838</v>
      </c>
      <c r="G1628" s="49">
        <f t="shared" si="62"/>
        <v>46.967168943547357</v>
      </c>
    </row>
    <row r="1629" spans="1:7" ht="45" x14ac:dyDescent="0.3">
      <c r="A1629" s="5">
        <v>13</v>
      </c>
      <c r="B1629" s="67" t="s">
        <v>12</v>
      </c>
      <c r="C1629" s="14" t="s">
        <v>87</v>
      </c>
      <c r="D1629" s="7" t="s">
        <v>28</v>
      </c>
      <c r="E1629" s="36">
        <v>7</v>
      </c>
      <c r="F1629" s="49">
        <v>0.22095809843746625</v>
      </c>
      <c r="G1629" s="49">
        <f t="shared" si="62"/>
        <v>1.5467066890622638</v>
      </c>
    </row>
    <row r="1630" spans="1:7" ht="22.5" customHeight="1" x14ac:dyDescent="0.3">
      <c r="A1630" s="78">
        <v>14</v>
      </c>
      <c r="B1630" s="97" t="s">
        <v>24</v>
      </c>
      <c r="C1630" s="96" t="s">
        <v>654</v>
      </c>
      <c r="D1630" s="83" t="s">
        <v>6</v>
      </c>
      <c r="E1630" s="92">
        <f>4.8*0.001</f>
        <v>4.7999999999999996E-3</v>
      </c>
      <c r="F1630" s="94">
        <v>815.00176177826984</v>
      </c>
      <c r="G1630" s="94">
        <f>E1630*F1630</f>
        <v>3.9120084565356947</v>
      </c>
    </row>
    <row r="1631" spans="1:7" ht="31.35" customHeight="1" x14ac:dyDescent="0.3">
      <c r="A1631" s="78"/>
      <c r="B1631" s="97"/>
      <c r="C1631" s="96"/>
      <c r="D1631" s="83"/>
      <c r="E1631" s="92"/>
      <c r="F1631" s="94"/>
      <c r="G1631" s="94"/>
    </row>
    <row r="1632" spans="1:7" ht="27.75" customHeight="1" x14ac:dyDescent="0.3">
      <c r="A1632" s="78">
        <v>15</v>
      </c>
      <c r="B1632" s="97" t="s">
        <v>33</v>
      </c>
      <c r="C1632" s="79" t="s">
        <v>102</v>
      </c>
      <c r="D1632" s="85" t="s">
        <v>20</v>
      </c>
      <c r="E1632" s="93">
        <f>0.2/100</f>
        <v>2E-3</v>
      </c>
      <c r="F1632" s="94">
        <v>110.4624096723106</v>
      </c>
      <c r="G1632" s="94">
        <f>E1632*F1632</f>
        <v>0.22092481934462121</v>
      </c>
    </row>
    <row r="1633" spans="1:7" ht="29.25" customHeight="1" x14ac:dyDescent="0.3">
      <c r="A1633" s="78"/>
      <c r="B1633" s="97"/>
      <c r="C1633" s="79"/>
      <c r="D1633" s="85"/>
      <c r="E1633" s="93"/>
      <c r="F1633" s="94"/>
      <c r="G1633" s="94"/>
    </row>
    <row r="1634" spans="1:7" ht="45" x14ac:dyDescent="0.3">
      <c r="A1634" s="5">
        <v>16</v>
      </c>
      <c r="B1634" s="64" t="s">
        <v>51</v>
      </c>
      <c r="C1634" s="14" t="s">
        <v>104</v>
      </c>
      <c r="D1634" s="7" t="s">
        <v>31</v>
      </c>
      <c r="E1634" s="35">
        <v>2.3E-2</v>
      </c>
      <c r="F1634" s="49">
        <v>114.92708180308219</v>
      </c>
      <c r="G1634" s="49">
        <f>E1634*F1634</f>
        <v>2.6433228814708905</v>
      </c>
    </row>
    <row r="1635" spans="1:7" ht="15" x14ac:dyDescent="0.3">
      <c r="A1635" s="5"/>
      <c r="B1635" s="63"/>
      <c r="C1635" s="6" t="s">
        <v>553</v>
      </c>
      <c r="D1635" s="7"/>
      <c r="E1635" s="37"/>
      <c r="G1635" s="49"/>
    </row>
    <row r="1636" spans="1:7" ht="15" x14ac:dyDescent="0.3">
      <c r="A1636" s="5"/>
      <c r="B1636" s="63"/>
      <c r="C1636" s="6" t="s">
        <v>43</v>
      </c>
      <c r="D1636" s="7"/>
      <c r="E1636" s="37"/>
      <c r="G1636" s="49"/>
    </row>
    <row r="1637" spans="1:7" ht="66" x14ac:dyDescent="0.3">
      <c r="A1637" s="5"/>
      <c r="B1637" s="64"/>
      <c r="C1637" s="5" t="s">
        <v>677</v>
      </c>
      <c r="D1637" s="1"/>
      <c r="E1637" s="18"/>
      <c r="G1637" s="49"/>
    </row>
    <row r="1638" spans="1:7" ht="25.5" x14ac:dyDescent="0.3">
      <c r="A1638" s="5">
        <v>1</v>
      </c>
      <c r="B1638" s="64" t="s">
        <v>135</v>
      </c>
      <c r="C1638" s="9" t="s">
        <v>133</v>
      </c>
      <c r="D1638" s="8" t="s">
        <v>134</v>
      </c>
      <c r="E1638" s="30">
        <v>27</v>
      </c>
      <c r="F1638" s="49">
        <v>0.42932480293630632</v>
      </c>
      <c r="G1638" s="49">
        <f>E1638*F1638</f>
        <v>11.59176967928027</v>
      </c>
    </row>
    <row r="1639" spans="1:7" ht="17.45" customHeight="1" x14ac:dyDescent="0.3">
      <c r="A1639" s="78">
        <v>2</v>
      </c>
      <c r="B1639" s="64" t="s">
        <v>136</v>
      </c>
      <c r="C1639" s="79" t="s">
        <v>508</v>
      </c>
      <c r="D1639" s="85" t="s">
        <v>21</v>
      </c>
      <c r="E1639" s="95">
        <f>1/1000</f>
        <v>1E-3</v>
      </c>
      <c r="F1639" s="94">
        <v>10904.781865159301</v>
      </c>
      <c r="G1639" s="94">
        <f>E1639*F1639</f>
        <v>10.9047818651593</v>
      </c>
    </row>
    <row r="1640" spans="1:7" ht="15" x14ac:dyDescent="0.3">
      <c r="A1640" s="78"/>
      <c r="B1640" s="63" t="s">
        <v>36</v>
      </c>
      <c r="C1640" s="79"/>
      <c r="D1640" s="85"/>
      <c r="E1640" s="95"/>
      <c r="F1640" s="94"/>
      <c r="G1640" s="94"/>
    </row>
    <row r="1641" spans="1:7" ht="38.25" x14ac:dyDescent="0.3">
      <c r="A1641" s="78"/>
      <c r="B1641" s="64" t="s">
        <v>137</v>
      </c>
      <c r="C1641" s="79"/>
      <c r="D1641" s="85"/>
      <c r="E1641" s="95"/>
      <c r="F1641" s="94"/>
      <c r="G1641" s="94"/>
    </row>
    <row r="1642" spans="1:7" ht="17.45" customHeight="1" x14ac:dyDescent="0.3">
      <c r="A1642" s="78">
        <v>3</v>
      </c>
      <c r="B1642" s="63" t="s">
        <v>37</v>
      </c>
      <c r="C1642" s="96" t="s">
        <v>509</v>
      </c>
      <c r="D1642" s="85" t="s">
        <v>21</v>
      </c>
      <c r="E1642" s="93">
        <v>4.0000000000000001E-3</v>
      </c>
      <c r="F1642" s="94">
        <v>11447.134632720003</v>
      </c>
      <c r="G1642" s="94">
        <f>E1642*F1642</f>
        <v>45.788538530880011</v>
      </c>
    </row>
    <row r="1643" spans="1:7" ht="15" x14ac:dyDescent="0.3">
      <c r="A1643" s="78"/>
      <c r="B1643" s="64" t="s">
        <v>53</v>
      </c>
      <c r="C1643" s="96"/>
      <c r="D1643" s="85"/>
      <c r="E1643" s="93"/>
      <c r="F1643" s="94"/>
      <c r="G1643" s="94"/>
    </row>
    <row r="1644" spans="1:7" ht="38.25" x14ac:dyDescent="0.3">
      <c r="A1644" s="78"/>
      <c r="B1644" s="64" t="s">
        <v>138</v>
      </c>
      <c r="C1644" s="96"/>
      <c r="D1644" s="85"/>
      <c r="E1644" s="93"/>
      <c r="F1644" s="94"/>
      <c r="G1644" s="94"/>
    </row>
    <row r="1645" spans="1:7" ht="17.45" customHeight="1" x14ac:dyDescent="0.3">
      <c r="A1645" s="78">
        <v>4</v>
      </c>
      <c r="B1645" s="63" t="s">
        <v>36</v>
      </c>
      <c r="C1645" s="96" t="s">
        <v>510</v>
      </c>
      <c r="D1645" s="85" t="s">
        <v>21</v>
      </c>
      <c r="E1645" s="93">
        <v>4.0000000000000001E-3</v>
      </c>
      <c r="F1645" s="94">
        <v>9288.6940866771765</v>
      </c>
      <c r="G1645" s="94">
        <f>E1645*F1645</f>
        <v>37.154776346708708</v>
      </c>
    </row>
    <row r="1646" spans="1:7" ht="15" x14ac:dyDescent="0.3">
      <c r="A1646" s="78"/>
      <c r="B1646" s="64" t="s">
        <v>35</v>
      </c>
      <c r="C1646" s="96"/>
      <c r="D1646" s="85"/>
      <c r="E1646" s="93"/>
      <c r="F1646" s="94"/>
      <c r="G1646" s="94"/>
    </row>
    <row r="1647" spans="1:7" ht="38.25" x14ac:dyDescent="0.3">
      <c r="A1647" s="78"/>
      <c r="B1647" s="64" t="s">
        <v>137</v>
      </c>
      <c r="C1647" s="96"/>
      <c r="D1647" s="85"/>
      <c r="E1647" s="93"/>
      <c r="F1647" s="94"/>
      <c r="G1647" s="94"/>
    </row>
    <row r="1648" spans="1:7" ht="38.1" customHeight="1" x14ac:dyDescent="0.3">
      <c r="A1648" s="5">
        <v>5</v>
      </c>
      <c r="B1648" s="63" t="s">
        <v>16</v>
      </c>
      <c r="C1648" s="10" t="s">
        <v>18</v>
      </c>
      <c r="D1648" s="11" t="s">
        <v>10</v>
      </c>
      <c r="E1648" s="32">
        <v>1</v>
      </c>
      <c r="F1648" s="49">
        <v>8.0608684465148333</v>
      </c>
      <c r="G1648" s="49">
        <f>E1648*F1648</f>
        <v>8.0608684465148333</v>
      </c>
    </row>
    <row r="1649" spans="1:7" ht="45" x14ac:dyDescent="0.3">
      <c r="A1649" s="5">
        <v>6</v>
      </c>
      <c r="B1649" s="65" t="s">
        <v>488</v>
      </c>
      <c r="C1649" s="12" t="s">
        <v>139</v>
      </c>
      <c r="D1649" s="8" t="s">
        <v>22</v>
      </c>
      <c r="E1649" s="33">
        <v>0.02</v>
      </c>
      <c r="F1649" s="49">
        <v>585.33726796981887</v>
      </c>
      <c r="G1649" s="49">
        <f>E1649*F1649</f>
        <v>11.706745359396377</v>
      </c>
    </row>
    <row r="1650" spans="1:7" ht="38.25" x14ac:dyDescent="0.3">
      <c r="A1650" s="78">
        <v>7</v>
      </c>
      <c r="B1650" s="65" t="s">
        <v>488</v>
      </c>
      <c r="C1650" s="96" t="s">
        <v>140</v>
      </c>
      <c r="D1650" s="83" t="s">
        <v>22</v>
      </c>
      <c r="E1650" s="82">
        <v>0.04</v>
      </c>
      <c r="F1650" s="94">
        <v>542.01011849173858</v>
      </c>
      <c r="G1650" s="94">
        <f>E1650*F1650</f>
        <v>21.680404739669545</v>
      </c>
    </row>
    <row r="1651" spans="1:7" ht="25.5" x14ac:dyDescent="0.3">
      <c r="A1651" s="78"/>
      <c r="B1651" s="64" t="s">
        <v>141</v>
      </c>
      <c r="C1651" s="96"/>
      <c r="D1651" s="83"/>
      <c r="E1651" s="82"/>
      <c r="F1651" s="94"/>
      <c r="G1651" s="94"/>
    </row>
    <row r="1652" spans="1:7" ht="15" x14ac:dyDescent="0.3">
      <c r="A1652" s="78"/>
      <c r="B1652" s="64" t="s">
        <v>15</v>
      </c>
      <c r="C1652" s="96"/>
      <c r="D1652" s="83"/>
      <c r="E1652" s="82"/>
      <c r="F1652" s="94"/>
      <c r="G1652" s="94"/>
    </row>
    <row r="1653" spans="1:7" ht="15" customHeight="1" x14ac:dyDescent="0.3">
      <c r="A1653" s="78">
        <v>8</v>
      </c>
      <c r="B1653" s="89" t="s">
        <v>142</v>
      </c>
      <c r="C1653" s="90" t="s">
        <v>567</v>
      </c>
      <c r="D1653" s="83" t="s">
        <v>20</v>
      </c>
      <c r="E1653" s="82">
        <v>0.1</v>
      </c>
      <c r="F1653" s="94">
        <v>175.56170731991196</v>
      </c>
      <c r="G1653" s="94">
        <f>E1653*F1653</f>
        <v>17.556170731991198</v>
      </c>
    </row>
    <row r="1654" spans="1:7" ht="15" customHeight="1" x14ac:dyDescent="0.3">
      <c r="A1654" s="78"/>
      <c r="B1654" s="89"/>
      <c r="C1654" s="90"/>
      <c r="D1654" s="83"/>
      <c r="E1654" s="82"/>
      <c r="F1654" s="94"/>
      <c r="G1654" s="94"/>
    </row>
    <row r="1655" spans="1:7" ht="15" customHeight="1" x14ac:dyDescent="0.3">
      <c r="A1655" s="78"/>
      <c r="B1655" s="89"/>
      <c r="C1655" s="90"/>
      <c r="D1655" s="83"/>
      <c r="E1655" s="82"/>
      <c r="F1655" s="94"/>
      <c r="G1655" s="94"/>
    </row>
    <row r="1656" spans="1:7" ht="15" customHeight="1" x14ac:dyDescent="0.3">
      <c r="A1656" s="78"/>
      <c r="B1656" s="89"/>
      <c r="C1656" s="90"/>
      <c r="D1656" s="83"/>
      <c r="E1656" s="82"/>
      <c r="F1656" s="94"/>
      <c r="G1656" s="94"/>
    </row>
    <row r="1657" spans="1:7" ht="30" x14ac:dyDescent="0.3">
      <c r="A1657" s="5">
        <v>9</v>
      </c>
      <c r="B1657" s="63" t="s">
        <v>148</v>
      </c>
      <c r="C1657" s="9" t="s">
        <v>146</v>
      </c>
      <c r="D1657" s="8" t="s">
        <v>20</v>
      </c>
      <c r="E1657" s="18">
        <v>0.13</v>
      </c>
      <c r="F1657" s="49">
        <v>606.21368269758227</v>
      </c>
      <c r="G1657" s="49">
        <f>E1657*F1657</f>
        <v>78.807778750685699</v>
      </c>
    </row>
    <row r="1658" spans="1:7" ht="30" x14ac:dyDescent="0.3">
      <c r="A1658" s="5">
        <v>10</v>
      </c>
      <c r="B1658" s="63" t="s">
        <v>150</v>
      </c>
      <c r="C1658" s="9" t="s">
        <v>406</v>
      </c>
      <c r="D1658" s="7" t="s">
        <v>6</v>
      </c>
      <c r="E1658" s="38">
        <v>1.6686000000000001E-3</v>
      </c>
      <c r="F1658" s="49">
        <v>259.08589159774777</v>
      </c>
      <c r="G1658" s="49">
        <f>E1658*F1658</f>
        <v>0.43231071872000199</v>
      </c>
    </row>
    <row r="1659" spans="1:7" ht="15" x14ac:dyDescent="0.3">
      <c r="A1659" s="5"/>
      <c r="B1659" s="64"/>
      <c r="C1659" s="6" t="s">
        <v>25</v>
      </c>
      <c r="D1659" s="7"/>
      <c r="E1659" s="33"/>
      <c r="F1659" s="49" t="s">
        <v>565</v>
      </c>
      <c r="G1659" s="49"/>
    </row>
    <row r="1660" spans="1:7" ht="30" x14ac:dyDescent="0.3">
      <c r="A1660" s="5">
        <v>1</v>
      </c>
      <c r="B1660" s="64" t="s">
        <v>378</v>
      </c>
      <c r="C1660" s="26" t="s">
        <v>661</v>
      </c>
      <c r="D1660" s="7" t="s">
        <v>11</v>
      </c>
      <c r="E1660" s="34">
        <v>2</v>
      </c>
      <c r="F1660" s="49">
        <v>2.2807861421818054</v>
      </c>
      <c r="G1660" s="49">
        <f>E1660*F1660</f>
        <v>4.5615722843636108</v>
      </c>
    </row>
    <row r="1661" spans="1:7" ht="30" x14ac:dyDescent="0.3">
      <c r="A1661" s="5">
        <v>2</v>
      </c>
      <c r="B1661" s="64" t="s">
        <v>378</v>
      </c>
      <c r="C1661" s="13" t="s">
        <v>670</v>
      </c>
      <c r="D1661" s="7" t="s">
        <v>11</v>
      </c>
      <c r="E1661" s="34">
        <v>1</v>
      </c>
      <c r="F1661" s="49">
        <v>2.2807861421818054</v>
      </c>
      <c r="G1661" s="49">
        <f t="shared" ref="G1661:G1672" si="63">E1661*F1661</f>
        <v>2.2807861421818054</v>
      </c>
    </row>
    <row r="1662" spans="1:7" ht="30" x14ac:dyDescent="0.3">
      <c r="A1662" s="5">
        <v>3</v>
      </c>
      <c r="B1662" s="64" t="s">
        <v>358</v>
      </c>
      <c r="C1662" s="26" t="s">
        <v>662</v>
      </c>
      <c r="D1662" s="7" t="s">
        <v>7</v>
      </c>
      <c r="E1662" s="34">
        <v>2</v>
      </c>
      <c r="F1662" s="49">
        <v>1.3204002964069823</v>
      </c>
      <c r="G1662" s="49">
        <f t="shared" si="63"/>
        <v>2.6408005928139646</v>
      </c>
    </row>
    <row r="1663" spans="1:7" ht="30" x14ac:dyDescent="0.3">
      <c r="A1663" s="5">
        <v>4</v>
      </c>
      <c r="B1663" s="64" t="s">
        <v>358</v>
      </c>
      <c r="C1663" s="26" t="s">
        <v>671</v>
      </c>
      <c r="D1663" s="7" t="s">
        <v>7</v>
      </c>
      <c r="E1663" s="34">
        <v>1</v>
      </c>
      <c r="F1663" s="49">
        <v>1.3204002964069823</v>
      </c>
      <c r="G1663" s="49">
        <f t="shared" si="63"/>
        <v>1.3204002964069823</v>
      </c>
    </row>
    <row r="1664" spans="1:7" ht="30" x14ac:dyDescent="0.3">
      <c r="A1664" s="5">
        <v>5</v>
      </c>
      <c r="B1664" s="64" t="s">
        <v>358</v>
      </c>
      <c r="C1664" s="26" t="s">
        <v>672</v>
      </c>
      <c r="D1664" s="7" t="s">
        <v>7</v>
      </c>
      <c r="E1664" s="34">
        <v>1</v>
      </c>
      <c r="F1664" s="49">
        <v>1.3204002964069823</v>
      </c>
      <c r="G1664" s="49">
        <f t="shared" si="63"/>
        <v>1.3204002964069823</v>
      </c>
    </row>
    <row r="1665" spans="1:7" ht="30" x14ac:dyDescent="0.3">
      <c r="A1665" s="5">
        <v>6</v>
      </c>
      <c r="B1665" s="64" t="s">
        <v>359</v>
      </c>
      <c r="C1665" s="26" t="s">
        <v>663</v>
      </c>
      <c r="D1665" s="7" t="s">
        <v>7</v>
      </c>
      <c r="E1665" s="34">
        <v>6</v>
      </c>
      <c r="F1665" s="49">
        <v>1.022834963255608</v>
      </c>
      <c r="G1665" s="49">
        <f t="shared" si="63"/>
        <v>6.1370097795336473</v>
      </c>
    </row>
    <row r="1666" spans="1:7" ht="60" x14ac:dyDescent="0.3">
      <c r="A1666" s="5">
        <v>7</v>
      </c>
      <c r="B1666" s="64" t="s">
        <v>129</v>
      </c>
      <c r="C1666" s="26" t="s">
        <v>342</v>
      </c>
      <c r="D1666" s="7" t="s">
        <v>6</v>
      </c>
      <c r="E1666" s="35">
        <v>7.8E-2</v>
      </c>
      <c r="F1666" s="49">
        <v>3.0924395653927279</v>
      </c>
      <c r="G1666" s="49">
        <f t="shared" si="63"/>
        <v>0.24121028610063278</v>
      </c>
    </row>
    <row r="1667" spans="1:7" ht="30" x14ac:dyDescent="0.3">
      <c r="A1667" s="5">
        <v>8</v>
      </c>
      <c r="B1667" s="64" t="s">
        <v>95</v>
      </c>
      <c r="C1667" s="14" t="s">
        <v>94</v>
      </c>
      <c r="D1667" s="7" t="s">
        <v>9</v>
      </c>
      <c r="E1667" s="32">
        <v>1</v>
      </c>
      <c r="F1667" s="49">
        <v>3.2617425679935108</v>
      </c>
      <c r="G1667" s="49">
        <f t="shared" si="63"/>
        <v>3.2617425679935108</v>
      </c>
    </row>
    <row r="1668" spans="1:7" ht="45" x14ac:dyDescent="0.3">
      <c r="A1668" s="5">
        <v>9</v>
      </c>
      <c r="B1668" s="64" t="s">
        <v>70</v>
      </c>
      <c r="C1668" s="14" t="s">
        <v>67</v>
      </c>
      <c r="D1668" s="7" t="s">
        <v>9</v>
      </c>
      <c r="E1668" s="32">
        <v>23</v>
      </c>
      <c r="F1668" s="49">
        <v>1.2475202185858054</v>
      </c>
      <c r="G1668" s="49">
        <f t="shared" si="63"/>
        <v>28.692965027473523</v>
      </c>
    </row>
    <row r="1669" spans="1:7" ht="30" x14ac:dyDescent="0.3">
      <c r="A1669" s="5">
        <v>10</v>
      </c>
      <c r="B1669" s="67" t="s">
        <v>41</v>
      </c>
      <c r="C1669" s="13" t="s">
        <v>100</v>
      </c>
      <c r="D1669" s="8" t="s">
        <v>42</v>
      </c>
      <c r="E1669" s="5">
        <v>0.1</v>
      </c>
      <c r="F1669" s="49">
        <v>191.07062183802378</v>
      </c>
      <c r="G1669" s="49">
        <f t="shared" si="63"/>
        <v>19.10706218380238</v>
      </c>
    </row>
    <row r="1670" spans="1:7" ht="30" x14ac:dyDescent="0.3">
      <c r="A1670" s="5">
        <v>11</v>
      </c>
      <c r="B1670" s="64" t="s">
        <v>17</v>
      </c>
      <c r="C1670" s="14" t="s">
        <v>399</v>
      </c>
      <c r="D1670" s="7" t="s">
        <v>6</v>
      </c>
      <c r="E1670" s="5">
        <v>2E-3</v>
      </c>
      <c r="F1670" s="49">
        <v>2063.2370648174488</v>
      </c>
      <c r="G1670" s="49">
        <f t="shared" si="63"/>
        <v>4.1264741296348975</v>
      </c>
    </row>
    <row r="1671" spans="1:7" ht="30" x14ac:dyDescent="0.3">
      <c r="A1671" s="5">
        <v>12</v>
      </c>
      <c r="B1671" s="64" t="s">
        <v>41</v>
      </c>
      <c r="C1671" s="14" t="s">
        <v>382</v>
      </c>
      <c r="D1671" s="8" t="s">
        <v>42</v>
      </c>
      <c r="E1671" s="32">
        <v>0.1</v>
      </c>
      <c r="F1671" s="49">
        <v>55.54965479637783</v>
      </c>
      <c r="G1671" s="49">
        <f t="shared" si="63"/>
        <v>5.554965479637783</v>
      </c>
    </row>
    <row r="1672" spans="1:7" ht="45" x14ac:dyDescent="0.3">
      <c r="A1672" s="5">
        <v>13</v>
      </c>
      <c r="B1672" s="67" t="s">
        <v>12</v>
      </c>
      <c r="C1672" s="14" t="s">
        <v>87</v>
      </c>
      <c r="D1672" s="7" t="s">
        <v>28</v>
      </c>
      <c r="E1672" s="36">
        <v>13</v>
      </c>
      <c r="F1672" s="49">
        <v>0.22095809843746622</v>
      </c>
      <c r="G1672" s="49">
        <f t="shared" si="63"/>
        <v>2.872455279687061</v>
      </c>
    </row>
    <row r="1673" spans="1:7" ht="25.15" customHeight="1" x14ac:dyDescent="0.3">
      <c r="A1673" s="78">
        <v>14</v>
      </c>
      <c r="B1673" s="97" t="s">
        <v>24</v>
      </c>
      <c r="C1673" s="96" t="s">
        <v>654</v>
      </c>
      <c r="D1673" s="83" t="s">
        <v>6</v>
      </c>
      <c r="E1673" s="92">
        <f>4.8*0.001</f>
        <v>4.7999999999999996E-3</v>
      </c>
      <c r="F1673" s="94">
        <v>815.00176177826984</v>
      </c>
      <c r="G1673" s="94">
        <f>E1673*F1673</f>
        <v>3.9120084565356947</v>
      </c>
    </row>
    <row r="1674" spans="1:7" ht="30.6" customHeight="1" x14ac:dyDescent="0.3">
      <c r="A1674" s="78"/>
      <c r="B1674" s="97"/>
      <c r="C1674" s="96"/>
      <c r="D1674" s="83"/>
      <c r="E1674" s="92"/>
      <c r="F1674" s="94"/>
      <c r="G1674" s="94"/>
    </row>
    <row r="1675" spans="1:7" ht="27.75" customHeight="1" x14ac:dyDescent="0.3">
      <c r="A1675" s="78">
        <v>15</v>
      </c>
      <c r="B1675" s="97" t="s">
        <v>33</v>
      </c>
      <c r="C1675" s="79" t="s">
        <v>102</v>
      </c>
      <c r="D1675" s="85" t="s">
        <v>20</v>
      </c>
      <c r="E1675" s="93">
        <f>0.2/100</f>
        <v>2E-3</v>
      </c>
      <c r="F1675" s="94">
        <v>110.4624096723106</v>
      </c>
      <c r="G1675" s="94">
        <f>E1675*F1675</f>
        <v>0.22092481934462121</v>
      </c>
    </row>
    <row r="1676" spans="1:7" ht="29.25" customHeight="1" x14ac:dyDescent="0.3">
      <c r="A1676" s="78"/>
      <c r="B1676" s="97"/>
      <c r="C1676" s="79"/>
      <c r="D1676" s="85"/>
      <c r="E1676" s="93"/>
      <c r="F1676" s="94"/>
      <c r="G1676" s="94"/>
    </row>
    <row r="1677" spans="1:7" ht="45" x14ac:dyDescent="0.3">
      <c r="A1677" s="5">
        <v>16</v>
      </c>
      <c r="B1677" s="64" t="s">
        <v>51</v>
      </c>
      <c r="C1677" s="14" t="s">
        <v>104</v>
      </c>
      <c r="D1677" s="7" t="s">
        <v>31</v>
      </c>
      <c r="E1677" s="35">
        <v>2.4E-2</v>
      </c>
      <c r="F1677" s="49">
        <v>114.9270818030822</v>
      </c>
      <c r="G1677" s="49">
        <f>E1677*F1677</f>
        <v>2.7582499632739728</v>
      </c>
    </row>
    <row r="1678" spans="1:7" ht="15" x14ac:dyDescent="0.3">
      <c r="A1678" s="5"/>
      <c r="B1678" s="63"/>
      <c r="C1678" s="6" t="s">
        <v>554</v>
      </c>
      <c r="D1678" s="7"/>
      <c r="E1678" s="37"/>
      <c r="G1678" s="49"/>
    </row>
    <row r="1679" spans="1:7" ht="30" x14ac:dyDescent="0.3">
      <c r="A1679" s="5"/>
      <c r="B1679" s="63"/>
      <c r="C1679" s="6" t="s">
        <v>252</v>
      </c>
      <c r="D1679" s="7"/>
      <c r="E1679" s="37"/>
      <c r="G1679" s="49"/>
    </row>
    <row r="1680" spans="1:7" ht="30" x14ac:dyDescent="0.3">
      <c r="A1680" s="5">
        <v>1</v>
      </c>
      <c r="B1680" s="63" t="s">
        <v>353</v>
      </c>
      <c r="C1680" s="13" t="s">
        <v>407</v>
      </c>
      <c r="D1680" s="1" t="s">
        <v>352</v>
      </c>
      <c r="E1680" s="18">
        <v>0.01</v>
      </c>
      <c r="F1680" s="49">
        <v>737.81191553012843</v>
      </c>
      <c r="G1680" s="49">
        <f>E1680*F1680</f>
        <v>7.3781191553012846</v>
      </c>
    </row>
    <row r="1681" spans="1:7" ht="17.45" customHeight="1" x14ac:dyDescent="0.3">
      <c r="A1681" s="78">
        <v>2</v>
      </c>
      <c r="B1681" s="86" t="s">
        <v>354</v>
      </c>
      <c r="C1681" s="96" t="s">
        <v>346</v>
      </c>
      <c r="D1681" s="110" t="s">
        <v>349</v>
      </c>
      <c r="E1681" s="82">
        <v>0.1</v>
      </c>
      <c r="F1681" s="94">
        <v>236.16470423553767</v>
      </c>
      <c r="G1681" s="94">
        <f>E1681*F1681</f>
        <v>23.616470423553768</v>
      </c>
    </row>
    <row r="1682" spans="1:7" ht="15" customHeight="1" x14ac:dyDescent="0.3">
      <c r="A1682" s="78"/>
      <c r="B1682" s="86"/>
      <c r="C1682" s="96"/>
      <c r="D1682" s="110"/>
      <c r="E1682" s="82"/>
      <c r="F1682" s="94"/>
      <c r="G1682" s="94"/>
    </row>
    <row r="1683" spans="1:7" ht="15" customHeight="1" x14ac:dyDescent="0.3">
      <c r="A1683" s="78"/>
      <c r="B1683" s="86"/>
      <c r="C1683" s="96"/>
      <c r="D1683" s="110"/>
      <c r="E1683" s="82"/>
      <c r="F1683" s="94"/>
      <c r="G1683" s="94"/>
    </row>
    <row r="1684" spans="1:7" ht="30" x14ac:dyDescent="0.3">
      <c r="A1684" s="5">
        <v>3</v>
      </c>
      <c r="B1684" s="63" t="s">
        <v>408</v>
      </c>
      <c r="C1684" s="13" t="s">
        <v>494</v>
      </c>
      <c r="D1684" s="1" t="s">
        <v>10</v>
      </c>
      <c r="E1684" s="21">
        <v>2.4E-2</v>
      </c>
      <c r="F1684" s="49">
        <v>12.998830982518212</v>
      </c>
      <c r="G1684" s="49">
        <f t="shared" ref="G1684:G1691" si="64">E1684*F1684</f>
        <v>0.31197194358043712</v>
      </c>
    </row>
    <row r="1685" spans="1:7" ht="32.25" x14ac:dyDescent="0.3">
      <c r="A1685" s="5">
        <v>4</v>
      </c>
      <c r="B1685" s="63" t="s">
        <v>12</v>
      </c>
      <c r="C1685" s="13" t="s">
        <v>347</v>
      </c>
      <c r="D1685" s="5" t="s">
        <v>8</v>
      </c>
      <c r="E1685" s="17">
        <v>1</v>
      </c>
      <c r="F1685" s="49">
        <v>11.784431916664866</v>
      </c>
      <c r="G1685" s="49">
        <f t="shared" si="64"/>
        <v>11.784431916664866</v>
      </c>
    </row>
    <row r="1686" spans="1:7" ht="30" x14ac:dyDescent="0.3">
      <c r="A1686" s="5">
        <v>5</v>
      </c>
      <c r="B1686" s="64" t="s">
        <v>175</v>
      </c>
      <c r="C1686" s="13" t="s">
        <v>348</v>
      </c>
      <c r="D1686" s="29" t="s">
        <v>44</v>
      </c>
      <c r="E1686" s="21">
        <f>0.1/100</f>
        <v>1E-3</v>
      </c>
      <c r="F1686" s="49">
        <v>213.16759831077613</v>
      </c>
      <c r="G1686" s="49">
        <f t="shared" si="64"/>
        <v>0.21316759831077614</v>
      </c>
    </row>
    <row r="1687" spans="1:7" ht="38.25" x14ac:dyDescent="0.3">
      <c r="A1687" s="5">
        <v>6</v>
      </c>
      <c r="B1687" s="64" t="s">
        <v>409</v>
      </c>
      <c r="C1687" s="9" t="s">
        <v>410</v>
      </c>
      <c r="D1687" s="8" t="s">
        <v>134</v>
      </c>
      <c r="E1687" s="30">
        <v>18</v>
      </c>
      <c r="F1687" s="49">
        <v>0.42932480293630632</v>
      </c>
      <c r="G1687" s="49">
        <f t="shared" si="64"/>
        <v>7.7278464528535133</v>
      </c>
    </row>
    <row r="1688" spans="1:7" ht="45" x14ac:dyDescent="0.3">
      <c r="A1688" s="5">
        <v>7</v>
      </c>
      <c r="B1688" s="63" t="s">
        <v>392</v>
      </c>
      <c r="C1688" s="13" t="s">
        <v>411</v>
      </c>
      <c r="D1688" s="1" t="s">
        <v>349</v>
      </c>
      <c r="E1688" s="17">
        <v>1</v>
      </c>
      <c r="F1688" s="49">
        <v>3.2451051235452257</v>
      </c>
      <c r="G1688" s="49">
        <f t="shared" si="64"/>
        <v>3.2451051235452257</v>
      </c>
    </row>
    <row r="1689" spans="1:7" ht="25.5" x14ac:dyDescent="0.3">
      <c r="A1689" s="5">
        <v>8</v>
      </c>
      <c r="B1689" s="64" t="s">
        <v>129</v>
      </c>
      <c r="C1689" s="13" t="s">
        <v>513</v>
      </c>
      <c r="D1689" s="5" t="s">
        <v>6</v>
      </c>
      <c r="E1689" s="33">
        <v>2.84</v>
      </c>
      <c r="F1689" s="49">
        <v>3.9510891712653398</v>
      </c>
      <c r="G1689" s="49">
        <f t="shared" si="64"/>
        <v>11.221093246393565</v>
      </c>
    </row>
    <row r="1690" spans="1:7" ht="25.5" x14ac:dyDescent="0.3">
      <c r="A1690" s="5">
        <v>9</v>
      </c>
      <c r="B1690" s="64" t="s">
        <v>135</v>
      </c>
      <c r="C1690" s="9" t="s">
        <v>133</v>
      </c>
      <c r="D1690" s="8" t="s">
        <v>134</v>
      </c>
      <c r="E1690" s="30">
        <v>162</v>
      </c>
      <c r="F1690" s="49">
        <v>0.42932480293630632</v>
      </c>
      <c r="G1690" s="49">
        <f t="shared" si="64"/>
        <v>69.550618075681626</v>
      </c>
    </row>
    <row r="1691" spans="1:7" ht="17.45" customHeight="1" x14ac:dyDescent="0.3">
      <c r="A1691" s="78">
        <v>10</v>
      </c>
      <c r="B1691" s="64" t="s">
        <v>136</v>
      </c>
      <c r="C1691" s="79" t="s">
        <v>508</v>
      </c>
      <c r="D1691" s="85" t="s">
        <v>21</v>
      </c>
      <c r="E1691" s="95">
        <f>8/1000</f>
        <v>8.0000000000000002E-3</v>
      </c>
      <c r="F1691" s="94">
        <v>10904.781865159301</v>
      </c>
      <c r="G1691" s="94">
        <f t="shared" si="64"/>
        <v>87.238254921274404</v>
      </c>
    </row>
    <row r="1692" spans="1:7" ht="15" x14ac:dyDescent="0.3">
      <c r="A1692" s="78"/>
      <c r="B1692" s="63" t="s">
        <v>36</v>
      </c>
      <c r="C1692" s="79"/>
      <c r="D1692" s="85"/>
      <c r="E1692" s="95"/>
      <c r="F1692" s="94"/>
      <c r="G1692" s="94"/>
    </row>
    <row r="1693" spans="1:7" ht="38.25" x14ac:dyDescent="0.3">
      <c r="A1693" s="78"/>
      <c r="B1693" s="64" t="s">
        <v>137</v>
      </c>
      <c r="C1693" s="79"/>
      <c r="D1693" s="85"/>
      <c r="E1693" s="95"/>
      <c r="F1693" s="94"/>
      <c r="G1693" s="94"/>
    </row>
    <row r="1694" spans="1:7" ht="17.45" customHeight="1" x14ac:dyDescent="0.3">
      <c r="A1694" s="78">
        <v>11</v>
      </c>
      <c r="B1694" s="63" t="s">
        <v>37</v>
      </c>
      <c r="C1694" s="96" t="s">
        <v>509</v>
      </c>
      <c r="D1694" s="85" t="s">
        <v>21</v>
      </c>
      <c r="E1694" s="91">
        <v>2.4500000000000001E-2</v>
      </c>
      <c r="F1694" s="94">
        <v>11447.134632720003</v>
      </c>
      <c r="G1694" s="94">
        <f>E1694*F1694</f>
        <v>280.45479850164008</v>
      </c>
    </row>
    <row r="1695" spans="1:7" ht="15" x14ac:dyDescent="0.3">
      <c r="A1695" s="78"/>
      <c r="B1695" s="64" t="s">
        <v>53</v>
      </c>
      <c r="C1695" s="96"/>
      <c r="D1695" s="85"/>
      <c r="E1695" s="91"/>
      <c r="F1695" s="94"/>
      <c r="G1695" s="94"/>
    </row>
    <row r="1696" spans="1:7" ht="38.25" x14ac:dyDescent="0.3">
      <c r="A1696" s="78"/>
      <c r="B1696" s="64" t="s">
        <v>138</v>
      </c>
      <c r="C1696" s="96"/>
      <c r="D1696" s="85"/>
      <c r="E1696" s="91"/>
      <c r="F1696" s="94"/>
      <c r="G1696" s="94"/>
    </row>
    <row r="1697" spans="1:7" ht="17.45" customHeight="1" x14ac:dyDescent="0.3">
      <c r="A1697" s="78">
        <v>12</v>
      </c>
      <c r="B1697" s="64" t="s">
        <v>53</v>
      </c>
      <c r="C1697" s="96" t="s">
        <v>514</v>
      </c>
      <c r="D1697" s="85" t="s">
        <v>22</v>
      </c>
      <c r="E1697" s="101">
        <f>(5)/100</f>
        <v>0.05</v>
      </c>
      <c r="F1697" s="94">
        <v>3746.9204567289812</v>
      </c>
      <c r="G1697" s="94">
        <f>E1697*F1697</f>
        <v>187.34602283644907</v>
      </c>
    </row>
    <row r="1698" spans="1:7" ht="25.5" x14ac:dyDescent="0.3">
      <c r="A1698" s="78"/>
      <c r="B1698" s="65" t="s">
        <v>280</v>
      </c>
      <c r="C1698" s="96"/>
      <c r="D1698" s="85"/>
      <c r="E1698" s="101"/>
      <c r="F1698" s="94"/>
      <c r="G1698" s="94"/>
    </row>
    <row r="1699" spans="1:7" ht="38.25" x14ac:dyDescent="0.3">
      <c r="A1699" s="78"/>
      <c r="B1699" s="64" t="s">
        <v>138</v>
      </c>
      <c r="C1699" s="96"/>
      <c r="D1699" s="85"/>
      <c r="E1699" s="101"/>
      <c r="F1699" s="94"/>
      <c r="G1699" s="94"/>
    </row>
    <row r="1700" spans="1:7" ht="17.45" customHeight="1" x14ac:dyDescent="0.3">
      <c r="A1700" s="78">
        <v>13</v>
      </c>
      <c r="B1700" s="63" t="s">
        <v>36</v>
      </c>
      <c r="C1700" s="96" t="s">
        <v>510</v>
      </c>
      <c r="D1700" s="85" t="s">
        <v>21</v>
      </c>
      <c r="E1700" s="91">
        <v>2.4500000000000001E-2</v>
      </c>
      <c r="F1700" s="94">
        <v>9288.6940866771765</v>
      </c>
      <c r="G1700" s="94">
        <f>E1700*F1700</f>
        <v>227.57300512359083</v>
      </c>
    </row>
    <row r="1701" spans="1:7" ht="15" x14ac:dyDescent="0.3">
      <c r="A1701" s="78"/>
      <c r="B1701" s="64" t="s">
        <v>35</v>
      </c>
      <c r="C1701" s="96"/>
      <c r="D1701" s="85"/>
      <c r="E1701" s="91"/>
      <c r="F1701" s="94"/>
      <c r="G1701" s="94"/>
    </row>
    <row r="1702" spans="1:7" ht="38.25" x14ac:dyDescent="0.3">
      <c r="A1702" s="78"/>
      <c r="B1702" s="64" t="s">
        <v>137</v>
      </c>
      <c r="C1702" s="96"/>
      <c r="D1702" s="85"/>
      <c r="E1702" s="91"/>
      <c r="F1702" s="94"/>
      <c r="G1702" s="94"/>
    </row>
    <row r="1703" spans="1:7" ht="17.45" customHeight="1" x14ac:dyDescent="0.3">
      <c r="A1703" s="78">
        <v>14</v>
      </c>
      <c r="B1703" s="64" t="s">
        <v>35</v>
      </c>
      <c r="C1703" s="96" t="s">
        <v>515</v>
      </c>
      <c r="D1703" s="85" t="s">
        <v>22</v>
      </c>
      <c r="E1703" s="101">
        <f>(5)/100</f>
        <v>0.05</v>
      </c>
      <c r="F1703" s="94">
        <v>1617.1299293146769</v>
      </c>
      <c r="G1703" s="94">
        <f>E1703*F1703</f>
        <v>80.856496465733855</v>
      </c>
    </row>
    <row r="1704" spans="1:7" ht="25.5" x14ac:dyDescent="0.3">
      <c r="A1704" s="78"/>
      <c r="B1704" s="65" t="s">
        <v>280</v>
      </c>
      <c r="C1704" s="96"/>
      <c r="D1704" s="85"/>
      <c r="E1704" s="101"/>
      <c r="F1704" s="94"/>
      <c r="G1704" s="94"/>
    </row>
    <row r="1705" spans="1:7" ht="38.25" x14ac:dyDescent="0.3">
      <c r="A1705" s="78"/>
      <c r="B1705" s="64" t="s">
        <v>137</v>
      </c>
      <c r="C1705" s="96"/>
      <c r="D1705" s="85"/>
      <c r="E1705" s="101"/>
      <c r="F1705" s="94"/>
      <c r="G1705" s="94"/>
    </row>
    <row r="1706" spans="1:7" ht="30" x14ac:dyDescent="0.3">
      <c r="A1706" s="5">
        <v>15</v>
      </c>
      <c r="B1706" s="63" t="s">
        <v>16</v>
      </c>
      <c r="C1706" s="10" t="s">
        <v>18</v>
      </c>
      <c r="D1706" s="11" t="s">
        <v>10</v>
      </c>
      <c r="E1706" s="32">
        <v>6</v>
      </c>
      <c r="F1706" s="49">
        <v>8.0608684465148333</v>
      </c>
      <c r="G1706" s="49">
        <f>E1706*F1706</f>
        <v>48.365210679089003</v>
      </c>
    </row>
    <row r="1707" spans="1:7" ht="45" x14ac:dyDescent="0.3">
      <c r="A1707" s="5">
        <v>16</v>
      </c>
      <c r="B1707" s="65" t="s">
        <v>488</v>
      </c>
      <c r="C1707" s="12" t="s">
        <v>139</v>
      </c>
      <c r="D1707" s="8" t="s">
        <v>22</v>
      </c>
      <c r="E1707" s="33">
        <v>0.18</v>
      </c>
      <c r="F1707" s="49">
        <v>585.33726796981887</v>
      </c>
      <c r="G1707" s="49">
        <f>E1707*F1707</f>
        <v>105.3607082345674</v>
      </c>
    </row>
    <row r="1708" spans="1:7" ht="38.25" x14ac:dyDescent="0.3">
      <c r="A1708" s="78">
        <v>17</v>
      </c>
      <c r="B1708" s="65" t="s">
        <v>488</v>
      </c>
      <c r="C1708" s="96" t="s">
        <v>140</v>
      </c>
      <c r="D1708" s="83" t="s">
        <v>22</v>
      </c>
      <c r="E1708" s="95">
        <v>0.245</v>
      </c>
      <c r="F1708" s="94">
        <v>542.01011849173858</v>
      </c>
      <c r="G1708" s="94">
        <f>E1708*F1708</f>
        <v>132.79247903047596</v>
      </c>
    </row>
    <row r="1709" spans="1:7" ht="25.5" x14ac:dyDescent="0.3">
      <c r="A1709" s="78"/>
      <c r="B1709" s="64" t="s">
        <v>141</v>
      </c>
      <c r="C1709" s="96"/>
      <c r="D1709" s="83"/>
      <c r="E1709" s="95"/>
      <c r="F1709" s="94"/>
      <c r="G1709" s="94"/>
    </row>
    <row r="1710" spans="1:7" ht="15" x14ac:dyDescent="0.3">
      <c r="A1710" s="78"/>
      <c r="B1710" s="64" t="s">
        <v>15</v>
      </c>
      <c r="C1710" s="96"/>
      <c r="D1710" s="83"/>
      <c r="E1710" s="95"/>
      <c r="F1710" s="94"/>
      <c r="G1710" s="94"/>
    </row>
    <row r="1711" spans="1:7" ht="25.5" x14ac:dyDescent="0.3">
      <c r="A1711" s="78">
        <v>18</v>
      </c>
      <c r="B1711" s="65" t="s">
        <v>486</v>
      </c>
      <c r="C1711" s="96" t="s">
        <v>356</v>
      </c>
      <c r="D1711" s="83" t="s">
        <v>22</v>
      </c>
      <c r="E1711" s="95">
        <v>4.4999999999999998E-2</v>
      </c>
      <c r="F1711" s="94">
        <v>142.52060265123922</v>
      </c>
      <c r="G1711" s="94">
        <f>E1711*F1711</f>
        <v>6.4134271193057648</v>
      </c>
    </row>
    <row r="1712" spans="1:7" ht="15" x14ac:dyDescent="0.3">
      <c r="A1712" s="78"/>
      <c r="B1712" s="64" t="s">
        <v>15</v>
      </c>
      <c r="C1712" s="96"/>
      <c r="D1712" s="83"/>
      <c r="E1712" s="95"/>
      <c r="F1712" s="94"/>
      <c r="G1712" s="94"/>
    </row>
    <row r="1713" spans="1:7" ht="15" customHeight="1" x14ac:dyDescent="0.3">
      <c r="A1713" s="78">
        <v>19</v>
      </c>
      <c r="B1713" s="89" t="s">
        <v>142</v>
      </c>
      <c r="C1713" s="90" t="s">
        <v>567</v>
      </c>
      <c r="D1713" s="83" t="s">
        <v>20</v>
      </c>
      <c r="E1713" s="82">
        <v>0.64</v>
      </c>
      <c r="F1713" s="94">
        <v>175.56170731991199</v>
      </c>
      <c r="G1713" s="94">
        <f>E1713*F1713</f>
        <v>112.35949268474367</v>
      </c>
    </row>
    <row r="1714" spans="1:7" ht="15" customHeight="1" x14ac:dyDescent="0.3">
      <c r="A1714" s="78"/>
      <c r="B1714" s="89"/>
      <c r="C1714" s="90"/>
      <c r="D1714" s="83"/>
      <c r="E1714" s="82"/>
      <c r="F1714" s="94"/>
      <c r="G1714" s="94"/>
    </row>
    <row r="1715" spans="1:7" ht="15" customHeight="1" x14ac:dyDescent="0.3">
      <c r="A1715" s="78"/>
      <c r="B1715" s="89"/>
      <c r="C1715" s="90"/>
      <c r="D1715" s="83"/>
      <c r="E1715" s="82"/>
      <c r="F1715" s="94"/>
      <c r="G1715" s="94"/>
    </row>
    <row r="1716" spans="1:7" ht="15" customHeight="1" x14ac:dyDescent="0.3">
      <c r="A1716" s="78"/>
      <c r="B1716" s="89"/>
      <c r="C1716" s="90"/>
      <c r="D1716" s="83"/>
      <c r="E1716" s="82"/>
      <c r="F1716" s="94"/>
      <c r="G1716" s="94"/>
    </row>
    <row r="1717" spans="1:7" ht="30" x14ac:dyDescent="0.3">
      <c r="A1717" s="5">
        <v>20</v>
      </c>
      <c r="B1717" s="63" t="s">
        <v>148</v>
      </c>
      <c r="C1717" s="9" t="s">
        <v>146</v>
      </c>
      <c r="D1717" s="8" t="s">
        <v>20</v>
      </c>
      <c r="E1717" s="18">
        <v>0.8</v>
      </c>
      <c r="F1717" s="49">
        <v>606.21368269758227</v>
      </c>
      <c r="G1717" s="49">
        <f>E1717*F1717</f>
        <v>484.97094615806583</v>
      </c>
    </row>
    <row r="1718" spans="1:7" ht="30" x14ac:dyDescent="0.3">
      <c r="A1718" s="5">
        <v>21</v>
      </c>
      <c r="B1718" s="63" t="s">
        <v>150</v>
      </c>
      <c r="C1718" s="9" t="s">
        <v>412</v>
      </c>
      <c r="D1718" s="7" t="s">
        <v>6</v>
      </c>
      <c r="E1718" s="38">
        <v>1.0011599999999999E-2</v>
      </c>
      <c r="F1718" s="49">
        <v>259.08589159774777</v>
      </c>
      <c r="G1718" s="49">
        <f>E1718*F1718</f>
        <v>2.5938643123200116</v>
      </c>
    </row>
    <row r="1719" spans="1:7" ht="17.45" customHeight="1" x14ac:dyDescent="0.3">
      <c r="A1719" s="78">
        <v>22</v>
      </c>
      <c r="B1719" s="89" t="s">
        <v>142</v>
      </c>
      <c r="C1719" s="90" t="s">
        <v>159</v>
      </c>
      <c r="D1719" s="83" t="s">
        <v>20</v>
      </c>
      <c r="E1719" s="82">
        <v>7.0000000000000007E-2</v>
      </c>
      <c r="F1719" s="94">
        <v>134.02747627034623</v>
      </c>
      <c r="G1719" s="94">
        <f>E1719*F1719</f>
        <v>9.3819233389242367</v>
      </c>
    </row>
    <row r="1720" spans="1:7" ht="15" customHeight="1" x14ac:dyDescent="0.3">
      <c r="A1720" s="78"/>
      <c r="B1720" s="89"/>
      <c r="C1720" s="90"/>
      <c r="D1720" s="83"/>
      <c r="E1720" s="82"/>
      <c r="F1720" s="94"/>
      <c r="G1720" s="94"/>
    </row>
    <row r="1721" spans="1:7" ht="15" customHeight="1" x14ac:dyDescent="0.3">
      <c r="A1721" s="78"/>
      <c r="B1721" s="89"/>
      <c r="C1721" s="90"/>
      <c r="D1721" s="83"/>
      <c r="E1721" s="82"/>
      <c r="F1721" s="94"/>
      <c r="G1721" s="94"/>
    </row>
    <row r="1722" spans="1:7" ht="45" x14ac:dyDescent="0.3">
      <c r="A1722" s="5">
        <v>23</v>
      </c>
      <c r="B1722" s="63" t="s">
        <v>396</v>
      </c>
      <c r="C1722" s="13" t="s">
        <v>393</v>
      </c>
      <c r="D1722" s="1" t="s">
        <v>349</v>
      </c>
      <c r="E1722" s="18">
        <v>0.5</v>
      </c>
      <c r="F1722" s="49">
        <v>45.038414523787701</v>
      </c>
      <c r="G1722" s="49">
        <f>E1722*F1722</f>
        <v>22.51920726189385</v>
      </c>
    </row>
    <row r="1723" spans="1:7" ht="17.45" customHeight="1" x14ac:dyDescent="0.3">
      <c r="A1723" s="78">
        <v>24</v>
      </c>
      <c r="B1723" s="89" t="s">
        <v>395</v>
      </c>
      <c r="C1723" s="96" t="s">
        <v>413</v>
      </c>
      <c r="D1723" s="109" t="s">
        <v>20</v>
      </c>
      <c r="E1723" s="82">
        <f>7/100</f>
        <v>7.0000000000000007E-2</v>
      </c>
      <c r="F1723" s="94">
        <v>889.46851454904117</v>
      </c>
      <c r="G1723" s="94">
        <f>E1723*F1723</f>
        <v>62.262796018432887</v>
      </c>
    </row>
    <row r="1724" spans="1:7" ht="15" customHeight="1" x14ac:dyDescent="0.3">
      <c r="A1724" s="78"/>
      <c r="B1724" s="89"/>
      <c r="C1724" s="96"/>
      <c r="D1724" s="109"/>
      <c r="E1724" s="82"/>
      <c r="F1724" s="94"/>
      <c r="G1724" s="94"/>
    </row>
    <row r="1725" spans="1:7" ht="15" x14ac:dyDescent="0.3">
      <c r="A1725" s="5"/>
      <c r="B1725" s="69"/>
      <c r="C1725" s="6" t="s">
        <v>25</v>
      </c>
      <c r="D1725" s="60"/>
      <c r="E1725" s="21"/>
      <c r="F1725" s="49" t="s">
        <v>565</v>
      </c>
      <c r="G1725" s="49"/>
    </row>
    <row r="1726" spans="1:7" ht="30" x14ac:dyDescent="0.3">
      <c r="A1726" s="5">
        <v>1</v>
      </c>
      <c r="B1726" s="64" t="s">
        <v>415</v>
      </c>
      <c r="C1726" s="26" t="s">
        <v>678</v>
      </c>
      <c r="D1726" s="7" t="s">
        <v>11</v>
      </c>
      <c r="E1726" s="34">
        <v>5</v>
      </c>
      <c r="F1726" s="49">
        <v>4.0812852222557732</v>
      </c>
      <c r="G1726" s="49">
        <f>E1726*F1726</f>
        <v>20.406426111278865</v>
      </c>
    </row>
    <row r="1727" spans="1:7" ht="45" x14ac:dyDescent="0.3">
      <c r="A1727" s="5">
        <v>2</v>
      </c>
      <c r="B1727" s="64" t="s">
        <v>414</v>
      </c>
      <c r="C1727" s="26" t="s">
        <v>679</v>
      </c>
      <c r="D1727" s="7" t="s">
        <v>11</v>
      </c>
      <c r="E1727" s="34">
        <v>2</v>
      </c>
      <c r="F1727" s="49">
        <v>3.3025353039812599</v>
      </c>
      <c r="G1727" s="49">
        <f t="shared" ref="G1727:G1737" si="65">E1727*F1727</f>
        <v>6.6050706079625199</v>
      </c>
    </row>
    <row r="1728" spans="1:7" ht="30" x14ac:dyDescent="0.3">
      <c r="A1728" s="5">
        <v>3</v>
      </c>
      <c r="B1728" s="64" t="s">
        <v>414</v>
      </c>
      <c r="C1728" s="13" t="s">
        <v>680</v>
      </c>
      <c r="D1728" s="7" t="s">
        <v>11</v>
      </c>
      <c r="E1728" s="34">
        <v>1</v>
      </c>
      <c r="F1728" s="49">
        <v>3.3025353039812599</v>
      </c>
      <c r="G1728" s="49">
        <f t="shared" si="65"/>
        <v>3.3025353039812599</v>
      </c>
    </row>
    <row r="1729" spans="1:7" ht="45" x14ac:dyDescent="0.3">
      <c r="A1729" s="5">
        <v>4</v>
      </c>
      <c r="B1729" s="64" t="s">
        <v>129</v>
      </c>
      <c r="C1729" s="26" t="s">
        <v>416</v>
      </c>
      <c r="D1729" s="7" t="s">
        <v>6</v>
      </c>
      <c r="E1729" s="35">
        <v>7.2999999999999995E-2</v>
      </c>
      <c r="F1729" s="49">
        <v>3.0924395653927279</v>
      </c>
      <c r="G1729" s="49">
        <f t="shared" si="65"/>
        <v>0.22574808827366913</v>
      </c>
    </row>
    <row r="1730" spans="1:7" ht="45" x14ac:dyDescent="0.3">
      <c r="A1730" s="5">
        <v>5</v>
      </c>
      <c r="B1730" s="64" t="s">
        <v>54</v>
      </c>
      <c r="C1730" s="14" t="s">
        <v>171</v>
      </c>
      <c r="D1730" s="7" t="s">
        <v>9</v>
      </c>
      <c r="E1730" s="33">
        <v>0.5</v>
      </c>
      <c r="F1730" s="49">
        <v>3.0924395653927279</v>
      </c>
      <c r="G1730" s="49">
        <f t="shared" si="65"/>
        <v>1.546219782696364</v>
      </c>
    </row>
    <row r="1731" spans="1:7" ht="45" x14ac:dyDescent="0.3">
      <c r="A1731" s="5">
        <v>6</v>
      </c>
      <c r="B1731" s="64" t="s">
        <v>61</v>
      </c>
      <c r="C1731" s="14" t="s">
        <v>360</v>
      </c>
      <c r="D1731" s="7" t="s">
        <v>9</v>
      </c>
      <c r="E1731" s="33">
        <v>3.5</v>
      </c>
      <c r="F1731" s="49">
        <v>3.0924395653927279</v>
      </c>
      <c r="G1731" s="49">
        <f t="shared" si="65"/>
        <v>10.823538478874548</v>
      </c>
    </row>
    <row r="1732" spans="1:7" ht="30" x14ac:dyDescent="0.3">
      <c r="A1732" s="5">
        <v>7</v>
      </c>
      <c r="B1732" s="64" t="s">
        <v>62</v>
      </c>
      <c r="C1732" s="14" t="s">
        <v>60</v>
      </c>
      <c r="D1732" s="7" t="s">
        <v>9</v>
      </c>
      <c r="E1732" s="33">
        <v>4.5</v>
      </c>
      <c r="F1732" s="49">
        <v>5.8894376241582664</v>
      </c>
      <c r="G1732" s="49">
        <f t="shared" si="65"/>
        <v>26.5024693087122</v>
      </c>
    </row>
    <row r="1733" spans="1:7" ht="45" x14ac:dyDescent="0.3">
      <c r="A1733" s="5">
        <v>8</v>
      </c>
      <c r="B1733" s="64" t="s">
        <v>69</v>
      </c>
      <c r="C1733" s="14" t="s">
        <v>66</v>
      </c>
      <c r="D1733" s="7" t="s">
        <v>9</v>
      </c>
      <c r="E1733" s="32">
        <v>94</v>
      </c>
      <c r="F1733" s="49">
        <v>2.1068230564569124</v>
      </c>
      <c r="G1733" s="49">
        <f t="shared" si="65"/>
        <v>198.04136730694975</v>
      </c>
    </row>
    <row r="1734" spans="1:7" ht="30" x14ac:dyDescent="0.3">
      <c r="A1734" s="5">
        <v>9</v>
      </c>
      <c r="B1734" s="68" t="s">
        <v>77</v>
      </c>
      <c r="C1734" s="14" t="s">
        <v>75</v>
      </c>
      <c r="D1734" s="7" t="s">
        <v>7</v>
      </c>
      <c r="E1734" s="34">
        <v>1</v>
      </c>
      <c r="F1734" s="49">
        <v>56.716000187530639</v>
      </c>
      <c r="G1734" s="49">
        <f t="shared" si="65"/>
        <v>56.716000187530639</v>
      </c>
    </row>
    <row r="1735" spans="1:7" ht="30" x14ac:dyDescent="0.3">
      <c r="A1735" s="5">
        <v>10</v>
      </c>
      <c r="B1735" s="64" t="s">
        <v>81</v>
      </c>
      <c r="C1735" s="13" t="s">
        <v>79</v>
      </c>
      <c r="D1735" s="5" t="s">
        <v>7</v>
      </c>
      <c r="E1735" s="25">
        <v>2</v>
      </c>
      <c r="F1735" s="49">
        <v>10.447927672919429</v>
      </c>
      <c r="G1735" s="49">
        <f t="shared" si="65"/>
        <v>20.895855345838857</v>
      </c>
    </row>
    <row r="1736" spans="1:7" ht="30" x14ac:dyDescent="0.3">
      <c r="A1736" s="5">
        <v>11</v>
      </c>
      <c r="B1736" s="64" t="s">
        <v>41</v>
      </c>
      <c r="C1736" s="13" t="s">
        <v>85</v>
      </c>
      <c r="D1736" s="8" t="s">
        <v>42</v>
      </c>
      <c r="E1736" s="5">
        <v>0.2</v>
      </c>
      <c r="F1736" s="49">
        <v>353.10656069216566</v>
      </c>
      <c r="G1736" s="49">
        <f t="shared" si="65"/>
        <v>70.62131213843314</v>
      </c>
    </row>
    <row r="1737" spans="1:7" ht="30" x14ac:dyDescent="0.3">
      <c r="A1737" s="5">
        <v>12</v>
      </c>
      <c r="B1737" s="64" t="s">
        <v>17</v>
      </c>
      <c r="C1737" s="14" t="s">
        <v>495</v>
      </c>
      <c r="D1737" s="7" t="s">
        <v>6</v>
      </c>
      <c r="E1737" s="21">
        <v>5.0999999999999997E-2</v>
      </c>
      <c r="F1737" s="49">
        <v>2063.2370648174488</v>
      </c>
      <c r="G1737" s="49">
        <f t="shared" si="65"/>
        <v>105.22509030568987</v>
      </c>
    </row>
    <row r="1738" spans="1:7" ht="30" x14ac:dyDescent="0.3">
      <c r="A1738" s="5">
        <v>13</v>
      </c>
      <c r="B1738" s="64" t="s">
        <v>41</v>
      </c>
      <c r="C1738" s="14" t="s">
        <v>417</v>
      </c>
      <c r="D1738" s="8" t="s">
        <v>42</v>
      </c>
      <c r="E1738" s="32">
        <v>1.1000000000000001</v>
      </c>
      <c r="F1738" s="49">
        <v>124.78319230678392</v>
      </c>
      <c r="G1738" s="49">
        <f>E1738*F1738</f>
        <v>137.26151153746233</v>
      </c>
    </row>
    <row r="1739" spans="1:7" ht="45" x14ac:dyDescent="0.3">
      <c r="A1739" s="5">
        <v>14</v>
      </c>
      <c r="B1739" s="67" t="s">
        <v>12</v>
      </c>
      <c r="C1739" s="14" t="s">
        <v>87</v>
      </c>
      <c r="D1739" s="7" t="s">
        <v>28</v>
      </c>
      <c r="E1739" s="36">
        <v>89</v>
      </c>
      <c r="F1739" s="49">
        <v>0.22095809843746625</v>
      </c>
      <c r="G1739" s="49">
        <f>E1739*F1739</f>
        <v>19.665270760934497</v>
      </c>
    </row>
    <row r="1740" spans="1:7" ht="45" x14ac:dyDescent="0.3">
      <c r="A1740" s="5">
        <v>15</v>
      </c>
      <c r="B1740" s="64" t="s">
        <v>366</v>
      </c>
      <c r="C1740" s="14" t="s">
        <v>418</v>
      </c>
      <c r="D1740" s="7" t="s">
        <v>9</v>
      </c>
      <c r="E1740" s="36">
        <v>4</v>
      </c>
      <c r="F1740" s="49">
        <v>4.3562931836717009</v>
      </c>
      <c r="G1740" s="49">
        <f t="shared" ref="G1740:G1742" si="66">E1740*F1740</f>
        <v>17.425172734686804</v>
      </c>
    </row>
    <row r="1741" spans="1:7" ht="47.25" x14ac:dyDescent="0.3">
      <c r="A1741" s="5">
        <v>16</v>
      </c>
      <c r="B1741" s="67" t="s">
        <v>12</v>
      </c>
      <c r="C1741" s="14" t="s">
        <v>681</v>
      </c>
      <c r="D1741" s="7" t="s">
        <v>7</v>
      </c>
      <c r="E1741" s="39">
        <v>1</v>
      </c>
      <c r="F1741" s="49">
        <v>3.6826349739577711</v>
      </c>
      <c r="G1741" s="49">
        <f t="shared" si="66"/>
        <v>3.6826349739577711</v>
      </c>
    </row>
    <row r="1742" spans="1:7" ht="45" x14ac:dyDescent="0.3">
      <c r="A1742" s="5">
        <v>17</v>
      </c>
      <c r="B1742" s="64" t="s">
        <v>12</v>
      </c>
      <c r="C1742" s="13" t="s">
        <v>367</v>
      </c>
      <c r="D1742" s="5" t="s">
        <v>6</v>
      </c>
      <c r="E1742" s="35">
        <v>2.5000000000000001E-2</v>
      </c>
      <c r="F1742" s="49">
        <v>883.83239374986488</v>
      </c>
      <c r="G1742" s="49">
        <f t="shared" si="66"/>
        <v>22.095809843746622</v>
      </c>
    </row>
    <row r="1743" spans="1:7" ht="15" x14ac:dyDescent="0.3">
      <c r="A1743" s="5">
        <v>18</v>
      </c>
      <c r="B1743" s="64" t="s">
        <v>12</v>
      </c>
      <c r="C1743" s="13" t="s">
        <v>667</v>
      </c>
      <c r="D1743" s="5" t="s">
        <v>162</v>
      </c>
      <c r="E1743" s="34">
        <v>4</v>
      </c>
      <c r="F1743" s="49">
        <v>2.2095809843746625</v>
      </c>
      <c r="G1743" s="49">
        <f>E1743*F1743</f>
        <v>8.8383239374986502</v>
      </c>
    </row>
    <row r="1744" spans="1:7" ht="27.75" customHeight="1" x14ac:dyDescent="0.3">
      <c r="A1744" s="78">
        <v>19</v>
      </c>
      <c r="B1744" s="97" t="s">
        <v>33</v>
      </c>
      <c r="C1744" s="107" t="s">
        <v>419</v>
      </c>
      <c r="D1744" s="85" t="s">
        <v>20</v>
      </c>
      <c r="E1744" s="93">
        <f>3.5/100</f>
        <v>3.5000000000000003E-2</v>
      </c>
      <c r="F1744" s="94">
        <v>110.4624096723106</v>
      </c>
      <c r="G1744" s="94">
        <f>E1744*F1744</f>
        <v>3.8661843385308714</v>
      </c>
    </row>
    <row r="1745" spans="1:7" ht="29.25" customHeight="1" x14ac:dyDescent="0.3">
      <c r="A1745" s="78"/>
      <c r="B1745" s="97"/>
      <c r="C1745" s="107"/>
      <c r="D1745" s="85"/>
      <c r="E1745" s="93"/>
      <c r="F1745" s="94"/>
      <c r="G1745" s="94"/>
    </row>
    <row r="1746" spans="1:7" ht="47.25" x14ac:dyDescent="0.3">
      <c r="A1746" s="5">
        <v>20</v>
      </c>
      <c r="B1746" s="64" t="s">
        <v>49</v>
      </c>
      <c r="C1746" s="14" t="s">
        <v>325</v>
      </c>
      <c r="D1746" s="7" t="s">
        <v>28</v>
      </c>
      <c r="E1746" s="33">
        <v>0.5</v>
      </c>
      <c r="F1746" s="49">
        <v>0.88085392441191945</v>
      </c>
      <c r="G1746" s="49">
        <f>E1746*F1746</f>
        <v>0.44042696220595973</v>
      </c>
    </row>
    <row r="1747" spans="1:7" ht="45" x14ac:dyDescent="0.3">
      <c r="A1747" s="5">
        <v>21</v>
      </c>
      <c r="B1747" s="64" t="s">
        <v>55</v>
      </c>
      <c r="C1747" s="14" t="s">
        <v>88</v>
      </c>
      <c r="D1747" s="7" t="s">
        <v>31</v>
      </c>
      <c r="E1747" s="37">
        <v>9.8500000000000004E-2</v>
      </c>
      <c r="F1747" s="49">
        <v>121.41293851921661</v>
      </c>
      <c r="G1747" s="49">
        <f>E1747*F1747</f>
        <v>11.959174444142837</v>
      </c>
    </row>
    <row r="1748" spans="1:7" ht="15" x14ac:dyDescent="0.3">
      <c r="A1748" s="5"/>
      <c r="B1748" s="63"/>
      <c r="C1748" s="6" t="s">
        <v>555</v>
      </c>
      <c r="D1748" s="7"/>
      <c r="E1748" s="37"/>
      <c r="G1748" s="49"/>
    </row>
    <row r="1749" spans="1:7" ht="30" x14ac:dyDescent="0.3">
      <c r="A1749" s="5"/>
      <c r="B1749" s="63"/>
      <c r="C1749" s="6" t="s">
        <v>252</v>
      </c>
      <c r="D1749" s="7"/>
      <c r="E1749" s="37"/>
      <c r="G1749" s="49"/>
    </row>
    <row r="1750" spans="1:7" ht="78" x14ac:dyDescent="0.3">
      <c r="A1750" s="5">
        <v>1</v>
      </c>
      <c r="B1750" s="64" t="s">
        <v>128</v>
      </c>
      <c r="C1750" s="13" t="s">
        <v>682</v>
      </c>
      <c r="D1750" s="1" t="s">
        <v>349</v>
      </c>
      <c r="E1750" s="18">
        <v>1.74</v>
      </c>
      <c r="F1750" s="49">
        <v>35.501344733530054</v>
      </c>
      <c r="G1750" s="49">
        <f>E1750*F1750</f>
        <v>61.77233983634229</v>
      </c>
    </row>
    <row r="1751" spans="1:7" ht="25.5" x14ac:dyDescent="0.3">
      <c r="A1751" s="5">
        <v>2</v>
      </c>
      <c r="B1751" s="64" t="s">
        <v>135</v>
      </c>
      <c r="C1751" s="9" t="s">
        <v>133</v>
      </c>
      <c r="D1751" s="8" t="s">
        <v>134</v>
      </c>
      <c r="E1751" s="30">
        <v>116</v>
      </c>
      <c r="F1751" s="49">
        <v>0.42932480293630632</v>
      </c>
      <c r="G1751" s="49">
        <f>E1751*F1751</f>
        <v>49.801677140611531</v>
      </c>
    </row>
    <row r="1752" spans="1:7" ht="17.45" customHeight="1" x14ac:dyDescent="0.3">
      <c r="A1752" s="78">
        <v>3</v>
      </c>
      <c r="B1752" s="64" t="s">
        <v>136</v>
      </c>
      <c r="C1752" s="79" t="s">
        <v>508</v>
      </c>
      <c r="D1752" s="85" t="s">
        <v>21</v>
      </c>
      <c r="E1752" s="95">
        <f>6/1000</f>
        <v>6.0000000000000001E-3</v>
      </c>
      <c r="F1752" s="94">
        <v>10904.781865159301</v>
      </c>
      <c r="G1752" s="94">
        <f>E1752*F1752</f>
        <v>65.428691190955803</v>
      </c>
    </row>
    <row r="1753" spans="1:7" ht="15" x14ac:dyDescent="0.3">
      <c r="A1753" s="78"/>
      <c r="B1753" s="63" t="s">
        <v>36</v>
      </c>
      <c r="C1753" s="79"/>
      <c r="D1753" s="85"/>
      <c r="E1753" s="95"/>
      <c r="F1753" s="94"/>
      <c r="G1753" s="94"/>
    </row>
    <row r="1754" spans="1:7" ht="38.25" x14ac:dyDescent="0.3">
      <c r="A1754" s="78"/>
      <c r="B1754" s="64" t="s">
        <v>137</v>
      </c>
      <c r="C1754" s="79"/>
      <c r="D1754" s="85"/>
      <c r="E1754" s="95"/>
      <c r="F1754" s="94"/>
      <c r="G1754" s="94"/>
    </row>
    <row r="1755" spans="1:7" ht="17.45" customHeight="1" x14ac:dyDescent="0.3">
      <c r="A1755" s="78">
        <v>4</v>
      </c>
      <c r="B1755" s="63" t="s">
        <v>37</v>
      </c>
      <c r="C1755" s="96" t="s">
        <v>509</v>
      </c>
      <c r="D1755" s="85" t="s">
        <v>21</v>
      </c>
      <c r="E1755" s="93">
        <v>2.9000000000000001E-2</v>
      </c>
      <c r="F1755" s="94">
        <v>11447.134632719999</v>
      </c>
      <c r="G1755" s="94">
        <f>E1755*F1755</f>
        <v>331.96690434888001</v>
      </c>
    </row>
    <row r="1756" spans="1:7" ht="15" x14ac:dyDescent="0.3">
      <c r="A1756" s="78"/>
      <c r="B1756" s="64" t="s">
        <v>53</v>
      </c>
      <c r="C1756" s="96"/>
      <c r="D1756" s="85"/>
      <c r="E1756" s="93"/>
      <c r="F1756" s="94"/>
      <c r="G1756" s="94"/>
    </row>
    <row r="1757" spans="1:7" ht="38.25" x14ac:dyDescent="0.3">
      <c r="A1757" s="78"/>
      <c r="B1757" s="64" t="s">
        <v>138</v>
      </c>
      <c r="C1757" s="96"/>
      <c r="D1757" s="85"/>
      <c r="E1757" s="93"/>
      <c r="F1757" s="94"/>
      <c r="G1757" s="94"/>
    </row>
    <row r="1758" spans="1:7" ht="17.45" customHeight="1" x14ac:dyDescent="0.3">
      <c r="A1758" s="78">
        <v>5</v>
      </c>
      <c r="B1758" s="63" t="s">
        <v>36</v>
      </c>
      <c r="C1758" s="96" t="s">
        <v>510</v>
      </c>
      <c r="D1758" s="85" t="s">
        <v>21</v>
      </c>
      <c r="E1758" s="93">
        <v>2.9000000000000001E-2</v>
      </c>
      <c r="F1758" s="94">
        <v>9288.6940866771765</v>
      </c>
      <c r="G1758" s="94">
        <f>E1758*F1758</f>
        <v>269.37212851363813</v>
      </c>
    </row>
    <row r="1759" spans="1:7" ht="15" x14ac:dyDescent="0.3">
      <c r="A1759" s="78"/>
      <c r="B1759" s="64" t="s">
        <v>35</v>
      </c>
      <c r="C1759" s="96"/>
      <c r="D1759" s="85"/>
      <c r="E1759" s="93"/>
      <c r="F1759" s="94"/>
      <c r="G1759" s="94"/>
    </row>
    <row r="1760" spans="1:7" ht="38.25" x14ac:dyDescent="0.3">
      <c r="A1760" s="78"/>
      <c r="B1760" s="64" t="s">
        <v>137</v>
      </c>
      <c r="C1760" s="96"/>
      <c r="D1760" s="85"/>
      <c r="E1760" s="93"/>
      <c r="F1760" s="94"/>
      <c r="G1760" s="94"/>
    </row>
    <row r="1761" spans="1:7" ht="30" x14ac:dyDescent="0.3">
      <c r="A1761" s="5">
        <v>6</v>
      </c>
      <c r="B1761" s="63" t="s">
        <v>16</v>
      </c>
      <c r="C1761" s="10" t="s">
        <v>18</v>
      </c>
      <c r="D1761" s="11" t="s">
        <v>10</v>
      </c>
      <c r="E1761" s="32">
        <v>3</v>
      </c>
      <c r="F1761" s="49">
        <v>8.0608684465148333</v>
      </c>
      <c r="G1761" s="49">
        <f>E1761*F1761</f>
        <v>24.182605339544502</v>
      </c>
    </row>
    <row r="1762" spans="1:7" ht="45" x14ac:dyDescent="0.3">
      <c r="A1762" s="5">
        <v>7</v>
      </c>
      <c r="B1762" s="65" t="s">
        <v>488</v>
      </c>
      <c r="C1762" s="12" t="s">
        <v>139</v>
      </c>
      <c r="D1762" s="8" t="s">
        <v>22</v>
      </c>
      <c r="E1762" s="33">
        <v>0.08</v>
      </c>
      <c r="F1762" s="49">
        <v>585.33726796981887</v>
      </c>
      <c r="G1762" s="49">
        <f>E1762*F1762</f>
        <v>46.826981437585509</v>
      </c>
    </row>
    <row r="1763" spans="1:7" ht="38.25" x14ac:dyDescent="0.3">
      <c r="A1763" s="78">
        <v>8</v>
      </c>
      <c r="B1763" s="65" t="s">
        <v>488</v>
      </c>
      <c r="C1763" s="96" t="s">
        <v>140</v>
      </c>
      <c r="D1763" s="83" t="s">
        <v>22</v>
      </c>
      <c r="E1763" s="82">
        <v>0.32</v>
      </c>
      <c r="F1763" s="94">
        <v>542.01011849173858</v>
      </c>
      <c r="G1763" s="94">
        <f>E1763*F1763</f>
        <v>173.44323791735636</v>
      </c>
    </row>
    <row r="1764" spans="1:7" ht="25.5" x14ac:dyDescent="0.3">
      <c r="A1764" s="78"/>
      <c r="B1764" s="64" t="s">
        <v>141</v>
      </c>
      <c r="C1764" s="96"/>
      <c r="D1764" s="83"/>
      <c r="E1764" s="82"/>
      <c r="F1764" s="94"/>
      <c r="G1764" s="94"/>
    </row>
    <row r="1765" spans="1:7" ht="15" x14ac:dyDescent="0.3">
      <c r="A1765" s="78"/>
      <c r="B1765" s="64" t="s">
        <v>15</v>
      </c>
      <c r="C1765" s="96"/>
      <c r="D1765" s="83"/>
      <c r="E1765" s="82"/>
      <c r="F1765" s="94"/>
      <c r="G1765" s="94"/>
    </row>
    <row r="1766" spans="1:7" ht="15" customHeight="1" x14ac:dyDescent="0.3">
      <c r="A1766" s="78">
        <v>9</v>
      </c>
      <c r="B1766" s="89" t="s">
        <v>142</v>
      </c>
      <c r="C1766" s="90" t="s">
        <v>566</v>
      </c>
      <c r="D1766" s="83" t="s">
        <v>20</v>
      </c>
      <c r="E1766" s="95">
        <v>0.375</v>
      </c>
      <c r="F1766" s="94">
        <v>197.83428364240856</v>
      </c>
      <c r="G1766" s="94">
        <f>E1766*F1766</f>
        <v>74.187856365903215</v>
      </c>
    </row>
    <row r="1767" spans="1:7" ht="15" customHeight="1" x14ac:dyDescent="0.3">
      <c r="A1767" s="78"/>
      <c r="B1767" s="89"/>
      <c r="C1767" s="90"/>
      <c r="D1767" s="83"/>
      <c r="E1767" s="95"/>
      <c r="F1767" s="94"/>
      <c r="G1767" s="94"/>
    </row>
    <row r="1768" spans="1:7" ht="15" customHeight="1" x14ac:dyDescent="0.3">
      <c r="A1768" s="78"/>
      <c r="B1768" s="89"/>
      <c r="C1768" s="90"/>
      <c r="D1768" s="83"/>
      <c r="E1768" s="95"/>
      <c r="F1768" s="94"/>
      <c r="G1768" s="94"/>
    </row>
    <row r="1769" spans="1:7" ht="15" customHeight="1" x14ac:dyDescent="0.3">
      <c r="A1769" s="78"/>
      <c r="B1769" s="89"/>
      <c r="C1769" s="90"/>
      <c r="D1769" s="83"/>
      <c r="E1769" s="95"/>
      <c r="F1769" s="94"/>
      <c r="G1769" s="94"/>
    </row>
    <row r="1770" spans="1:7" ht="15" customHeight="1" x14ac:dyDescent="0.3">
      <c r="A1770" s="78">
        <v>10</v>
      </c>
      <c r="B1770" s="89" t="s">
        <v>142</v>
      </c>
      <c r="C1770" s="90" t="s">
        <v>567</v>
      </c>
      <c r="D1770" s="83" t="s">
        <v>20</v>
      </c>
      <c r="E1770" s="82">
        <v>0.09</v>
      </c>
      <c r="F1770" s="94">
        <v>175.56170731991199</v>
      </c>
      <c r="G1770" s="94">
        <f>E1770*F1770</f>
        <v>15.800553658792078</v>
      </c>
    </row>
    <row r="1771" spans="1:7" ht="15" customHeight="1" x14ac:dyDescent="0.3">
      <c r="A1771" s="78"/>
      <c r="B1771" s="89"/>
      <c r="C1771" s="90"/>
      <c r="D1771" s="83"/>
      <c r="E1771" s="82"/>
      <c r="F1771" s="94"/>
      <c r="G1771" s="94"/>
    </row>
    <row r="1772" spans="1:7" ht="15" customHeight="1" x14ac:dyDescent="0.3">
      <c r="A1772" s="78"/>
      <c r="B1772" s="89"/>
      <c r="C1772" s="90"/>
      <c r="D1772" s="83"/>
      <c r="E1772" s="82"/>
      <c r="F1772" s="94"/>
      <c r="G1772" s="94"/>
    </row>
    <row r="1773" spans="1:7" ht="15" customHeight="1" x14ac:dyDescent="0.3">
      <c r="A1773" s="78"/>
      <c r="B1773" s="89"/>
      <c r="C1773" s="90"/>
      <c r="D1773" s="83"/>
      <c r="E1773" s="82"/>
      <c r="F1773" s="94"/>
      <c r="G1773" s="94"/>
    </row>
    <row r="1774" spans="1:7" ht="15" customHeight="1" x14ac:dyDescent="0.3">
      <c r="A1774" s="78">
        <v>11</v>
      </c>
      <c r="B1774" s="89" t="s">
        <v>142</v>
      </c>
      <c r="C1774" s="90" t="s">
        <v>568</v>
      </c>
      <c r="D1774" s="83" t="s">
        <v>20</v>
      </c>
      <c r="E1774" s="95">
        <v>7.4999999999999997E-2</v>
      </c>
      <c r="F1774" s="94">
        <v>160.71332310491425</v>
      </c>
      <c r="G1774" s="94">
        <f>E1774*F1774</f>
        <v>12.053499232868569</v>
      </c>
    </row>
    <row r="1775" spans="1:7" ht="15" customHeight="1" x14ac:dyDescent="0.3">
      <c r="A1775" s="78"/>
      <c r="B1775" s="89"/>
      <c r="C1775" s="90"/>
      <c r="D1775" s="83"/>
      <c r="E1775" s="95"/>
      <c r="F1775" s="94"/>
      <c r="G1775" s="94"/>
    </row>
    <row r="1776" spans="1:7" ht="15" customHeight="1" x14ac:dyDescent="0.3">
      <c r="A1776" s="78"/>
      <c r="B1776" s="89"/>
      <c r="C1776" s="90"/>
      <c r="D1776" s="83"/>
      <c r="E1776" s="95"/>
      <c r="F1776" s="94"/>
      <c r="G1776" s="94"/>
    </row>
    <row r="1777" spans="1:7" ht="15" customHeight="1" x14ac:dyDescent="0.3">
      <c r="A1777" s="78"/>
      <c r="B1777" s="89"/>
      <c r="C1777" s="90"/>
      <c r="D1777" s="83"/>
      <c r="E1777" s="95"/>
      <c r="F1777" s="94"/>
      <c r="G1777" s="94"/>
    </row>
    <row r="1778" spans="1:7" ht="30" x14ac:dyDescent="0.3">
      <c r="A1778" s="5">
        <v>12</v>
      </c>
      <c r="B1778" s="63" t="s">
        <v>148</v>
      </c>
      <c r="C1778" s="13" t="s">
        <v>145</v>
      </c>
      <c r="D1778" s="8" t="s">
        <v>20</v>
      </c>
      <c r="E1778" s="21">
        <v>0.42499999999999999</v>
      </c>
      <c r="F1778" s="49">
        <v>584.73655552946059</v>
      </c>
      <c r="G1778" s="49">
        <f>E1778*F1778</f>
        <v>248.51303610002074</v>
      </c>
    </row>
    <row r="1779" spans="1:7" ht="30" x14ac:dyDescent="0.3">
      <c r="A1779" s="5">
        <v>13</v>
      </c>
      <c r="B1779" s="66" t="s">
        <v>149</v>
      </c>
      <c r="C1779" s="13" t="s">
        <v>147</v>
      </c>
      <c r="D1779" s="8" t="s">
        <v>20</v>
      </c>
      <c r="E1779" s="18">
        <v>0.52</v>
      </c>
      <c r="F1779" s="49">
        <v>420.86718864826031</v>
      </c>
      <c r="G1779" s="49">
        <f>E1779*F1779</f>
        <v>218.85093809709537</v>
      </c>
    </row>
    <row r="1780" spans="1:7" ht="30" x14ac:dyDescent="0.3">
      <c r="A1780" s="5">
        <v>14</v>
      </c>
      <c r="B1780" s="63" t="s">
        <v>148</v>
      </c>
      <c r="C1780" s="9" t="s">
        <v>146</v>
      </c>
      <c r="D1780" s="8" t="s">
        <v>20</v>
      </c>
      <c r="E1780" s="18">
        <v>0.12</v>
      </c>
      <c r="F1780" s="49">
        <v>606.21368269758227</v>
      </c>
      <c r="G1780" s="49">
        <f>E1780*F1780</f>
        <v>72.745641923709869</v>
      </c>
    </row>
    <row r="1781" spans="1:7" ht="30" x14ac:dyDescent="0.3">
      <c r="A1781" s="5">
        <v>15</v>
      </c>
      <c r="B1781" s="63" t="s">
        <v>150</v>
      </c>
      <c r="C1781" s="9" t="s">
        <v>420</v>
      </c>
      <c r="D1781" s="7" t="s">
        <v>6</v>
      </c>
      <c r="E1781" s="19">
        <v>7.1688000000000003E-3</v>
      </c>
      <c r="F1781" s="49">
        <v>259.08589159774777</v>
      </c>
      <c r="G1781" s="49">
        <f>E1781*F1781</f>
        <v>1.8573349396859344</v>
      </c>
    </row>
    <row r="1782" spans="1:7" ht="15" x14ac:dyDescent="0.3">
      <c r="A1782" s="5"/>
      <c r="B1782" s="64"/>
      <c r="C1782" s="6" t="s">
        <v>25</v>
      </c>
      <c r="D1782" s="7"/>
      <c r="E1782" s="33"/>
      <c r="F1782" s="49" t="s">
        <v>565</v>
      </c>
      <c r="G1782" s="49"/>
    </row>
    <row r="1783" spans="1:7" ht="30" x14ac:dyDescent="0.3">
      <c r="A1783" s="5">
        <v>1</v>
      </c>
      <c r="B1783" s="64" t="s">
        <v>378</v>
      </c>
      <c r="C1783" s="26" t="s">
        <v>661</v>
      </c>
      <c r="D1783" s="7" t="s">
        <v>11</v>
      </c>
      <c r="E1783" s="34">
        <v>2</v>
      </c>
      <c r="F1783" s="49">
        <v>2.2807861421818054</v>
      </c>
      <c r="G1783" s="49">
        <f>E1783*F1783</f>
        <v>4.5615722843636108</v>
      </c>
    </row>
    <row r="1784" spans="1:7" ht="45" x14ac:dyDescent="0.3">
      <c r="A1784" s="5">
        <v>2</v>
      </c>
      <c r="B1784" s="64" t="s">
        <v>378</v>
      </c>
      <c r="C1784" s="26" t="s">
        <v>683</v>
      </c>
      <c r="D1784" s="7" t="s">
        <v>11</v>
      </c>
      <c r="E1784" s="34">
        <v>1</v>
      </c>
      <c r="F1784" s="49">
        <v>2.2807861421818054</v>
      </c>
      <c r="G1784" s="49">
        <f t="shared" ref="G1784:G1796" si="67">E1784*F1784</f>
        <v>2.2807861421818054</v>
      </c>
    </row>
    <row r="1785" spans="1:7" ht="30" x14ac:dyDescent="0.3">
      <c r="A1785" s="5">
        <v>3</v>
      </c>
      <c r="B1785" s="64" t="s">
        <v>378</v>
      </c>
      <c r="C1785" s="23" t="s">
        <v>684</v>
      </c>
      <c r="D1785" s="7" t="s">
        <v>11</v>
      </c>
      <c r="E1785" s="34">
        <v>1</v>
      </c>
      <c r="F1785" s="49">
        <v>2.2807861421818054</v>
      </c>
      <c r="G1785" s="49">
        <f t="shared" si="67"/>
        <v>2.2807861421818054</v>
      </c>
    </row>
    <row r="1786" spans="1:7" ht="30" x14ac:dyDescent="0.3">
      <c r="A1786" s="5">
        <v>4</v>
      </c>
      <c r="B1786" s="64" t="s">
        <v>358</v>
      </c>
      <c r="C1786" s="26" t="s">
        <v>662</v>
      </c>
      <c r="D1786" s="7" t="s">
        <v>7</v>
      </c>
      <c r="E1786" s="34">
        <v>1</v>
      </c>
      <c r="F1786" s="49">
        <v>1.3204002964069823</v>
      </c>
      <c r="G1786" s="49">
        <f t="shared" si="67"/>
        <v>1.3204002964069823</v>
      </c>
    </row>
    <row r="1787" spans="1:7" ht="30" x14ac:dyDescent="0.3">
      <c r="A1787" s="5">
        <v>5</v>
      </c>
      <c r="B1787" s="64" t="s">
        <v>359</v>
      </c>
      <c r="C1787" s="26" t="s">
        <v>663</v>
      </c>
      <c r="D1787" s="7" t="s">
        <v>7</v>
      </c>
      <c r="E1787" s="34">
        <v>2</v>
      </c>
      <c r="F1787" s="49">
        <v>1.022834963255608</v>
      </c>
      <c r="G1787" s="49">
        <f t="shared" si="67"/>
        <v>2.0456699265112159</v>
      </c>
    </row>
    <row r="1788" spans="1:7" ht="60" x14ac:dyDescent="0.3">
      <c r="A1788" s="5">
        <v>6</v>
      </c>
      <c r="B1788" s="64" t="s">
        <v>129</v>
      </c>
      <c r="C1788" s="26" t="s">
        <v>342</v>
      </c>
      <c r="D1788" s="7" t="s">
        <v>6</v>
      </c>
      <c r="E1788" s="35">
        <v>0.03</v>
      </c>
      <c r="F1788" s="49">
        <v>3.0924395653927279</v>
      </c>
      <c r="G1788" s="49">
        <f t="shared" si="67"/>
        <v>9.2773186961781828E-2</v>
      </c>
    </row>
    <row r="1789" spans="1:7" ht="30" x14ac:dyDescent="0.3">
      <c r="A1789" s="5">
        <v>7</v>
      </c>
      <c r="B1789" s="64" t="s">
        <v>95</v>
      </c>
      <c r="C1789" s="14" t="s">
        <v>94</v>
      </c>
      <c r="D1789" s="7" t="s">
        <v>9</v>
      </c>
      <c r="E1789" s="32">
        <v>3</v>
      </c>
      <c r="F1789" s="49">
        <v>3.2617425679935104</v>
      </c>
      <c r="G1789" s="49">
        <f t="shared" si="67"/>
        <v>9.7852277039805315</v>
      </c>
    </row>
    <row r="1790" spans="1:7" ht="45" x14ac:dyDescent="0.3">
      <c r="A1790" s="5">
        <v>8</v>
      </c>
      <c r="B1790" s="64" t="s">
        <v>70</v>
      </c>
      <c r="C1790" s="14" t="s">
        <v>67</v>
      </c>
      <c r="D1790" s="7" t="s">
        <v>9</v>
      </c>
      <c r="E1790" s="32">
        <v>21</v>
      </c>
      <c r="F1790" s="49">
        <v>1.2475202185858054</v>
      </c>
      <c r="G1790" s="49">
        <f t="shared" si="67"/>
        <v>26.197924590301913</v>
      </c>
    </row>
    <row r="1791" spans="1:7" ht="30" x14ac:dyDescent="0.3">
      <c r="A1791" s="5">
        <v>9</v>
      </c>
      <c r="B1791" s="64" t="s">
        <v>96</v>
      </c>
      <c r="C1791" s="14" t="s">
        <v>97</v>
      </c>
      <c r="D1791" s="7" t="s">
        <v>7</v>
      </c>
      <c r="E1791" s="34">
        <v>1</v>
      </c>
      <c r="F1791" s="49">
        <v>39.027016900256015</v>
      </c>
      <c r="G1791" s="49">
        <f t="shared" si="67"/>
        <v>39.027016900256015</v>
      </c>
    </row>
    <row r="1792" spans="1:7" ht="30" x14ac:dyDescent="0.3">
      <c r="A1792" s="5">
        <v>10</v>
      </c>
      <c r="B1792" s="64" t="s">
        <v>98</v>
      </c>
      <c r="C1792" s="13" t="s">
        <v>99</v>
      </c>
      <c r="D1792" s="5" t="s">
        <v>7</v>
      </c>
      <c r="E1792" s="25">
        <v>2</v>
      </c>
      <c r="F1792" s="49">
        <v>9.0699948866748876</v>
      </c>
      <c r="G1792" s="49">
        <f t="shared" si="67"/>
        <v>18.139989773349775</v>
      </c>
    </row>
    <row r="1793" spans="1:7" ht="30" x14ac:dyDescent="0.3">
      <c r="A1793" s="5">
        <v>11</v>
      </c>
      <c r="B1793" s="67" t="s">
        <v>41</v>
      </c>
      <c r="C1793" s="13" t="s">
        <v>100</v>
      </c>
      <c r="D1793" s="8" t="s">
        <v>42</v>
      </c>
      <c r="E1793" s="5">
        <v>0.2</v>
      </c>
      <c r="F1793" s="49">
        <v>191.07062183802378</v>
      </c>
      <c r="G1793" s="49">
        <f t="shared" si="67"/>
        <v>38.214124367604761</v>
      </c>
    </row>
    <row r="1794" spans="1:7" ht="30" x14ac:dyDescent="0.3">
      <c r="A1794" s="5">
        <v>12</v>
      </c>
      <c r="B1794" s="64" t="s">
        <v>17</v>
      </c>
      <c r="C1794" s="14" t="s">
        <v>399</v>
      </c>
      <c r="D1794" s="7" t="s">
        <v>6</v>
      </c>
      <c r="E1794" s="5">
        <v>2E-3</v>
      </c>
      <c r="F1794" s="49">
        <v>2063.2370648174488</v>
      </c>
      <c r="G1794" s="49">
        <f t="shared" si="67"/>
        <v>4.1264741296348975</v>
      </c>
    </row>
    <row r="1795" spans="1:7" ht="30" x14ac:dyDescent="0.3">
      <c r="A1795" s="5">
        <v>13</v>
      </c>
      <c r="B1795" s="64" t="s">
        <v>41</v>
      </c>
      <c r="C1795" s="14" t="s">
        <v>382</v>
      </c>
      <c r="D1795" s="8" t="s">
        <v>42</v>
      </c>
      <c r="E1795" s="32">
        <v>0.1</v>
      </c>
      <c r="F1795" s="49">
        <v>55.54965479637783</v>
      </c>
      <c r="G1795" s="49">
        <f t="shared" si="67"/>
        <v>5.554965479637783</v>
      </c>
    </row>
    <row r="1796" spans="1:7" ht="45" x14ac:dyDescent="0.3">
      <c r="A1796" s="5">
        <v>14</v>
      </c>
      <c r="B1796" s="67" t="s">
        <v>12</v>
      </c>
      <c r="C1796" s="14" t="s">
        <v>87</v>
      </c>
      <c r="D1796" s="7" t="s">
        <v>28</v>
      </c>
      <c r="E1796" s="36">
        <v>22</v>
      </c>
      <c r="F1796" s="49">
        <v>0.22095809843746625</v>
      </c>
      <c r="G1796" s="49">
        <f t="shared" si="67"/>
        <v>4.8610781656242574</v>
      </c>
    </row>
    <row r="1797" spans="1:7" ht="15" customHeight="1" x14ac:dyDescent="0.3">
      <c r="A1797" s="78">
        <v>15</v>
      </c>
      <c r="B1797" s="97" t="s">
        <v>24</v>
      </c>
      <c r="C1797" s="96" t="s">
        <v>654</v>
      </c>
      <c r="D1797" s="83" t="s">
        <v>6</v>
      </c>
      <c r="E1797" s="92">
        <f>4.8*0.001</f>
        <v>4.7999999999999996E-3</v>
      </c>
      <c r="F1797" s="94">
        <v>815.00176177826984</v>
      </c>
      <c r="G1797" s="94">
        <f>E1797*F1797</f>
        <v>3.9120084565356947</v>
      </c>
    </row>
    <row r="1798" spans="1:7" ht="15" customHeight="1" x14ac:dyDescent="0.3">
      <c r="A1798" s="78"/>
      <c r="B1798" s="97"/>
      <c r="C1798" s="96"/>
      <c r="D1798" s="83"/>
      <c r="E1798" s="92"/>
      <c r="F1798" s="94"/>
      <c r="G1798" s="94"/>
    </row>
    <row r="1799" spans="1:7" ht="27.75" customHeight="1" x14ac:dyDescent="0.3">
      <c r="A1799" s="78">
        <v>16</v>
      </c>
      <c r="B1799" s="97" t="s">
        <v>33</v>
      </c>
      <c r="C1799" s="79" t="s">
        <v>102</v>
      </c>
      <c r="D1799" s="85" t="s">
        <v>20</v>
      </c>
      <c r="E1799" s="93">
        <f>0.4/100</f>
        <v>4.0000000000000001E-3</v>
      </c>
      <c r="F1799" s="94">
        <v>110.4624096723106</v>
      </c>
      <c r="G1799" s="94">
        <f>E1799*F1799</f>
        <v>0.44184963868924243</v>
      </c>
    </row>
    <row r="1800" spans="1:7" ht="29.25" customHeight="1" x14ac:dyDescent="0.3">
      <c r="A1800" s="78"/>
      <c r="B1800" s="97"/>
      <c r="C1800" s="79"/>
      <c r="D1800" s="85"/>
      <c r="E1800" s="93"/>
      <c r="F1800" s="94"/>
      <c r="G1800" s="94"/>
    </row>
    <row r="1801" spans="1:7" ht="47.25" x14ac:dyDescent="0.3">
      <c r="A1801" s="5">
        <v>17</v>
      </c>
      <c r="B1801" s="64" t="s">
        <v>103</v>
      </c>
      <c r="C1801" s="14" t="s">
        <v>421</v>
      </c>
      <c r="D1801" s="7" t="s">
        <v>28</v>
      </c>
      <c r="E1801" s="32">
        <v>1</v>
      </c>
      <c r="F1801" s="49">
        <v>0.71314672769788268</v>
      </c>
      <c r="G1801" s="49">
        <f>E1801*F1801</f>
        <v>0.71314672769788268</v>
      </c>
    </row>
    <row r="1802" spans="1:7" ht="45" x14ac:dyDescent="0.3">
      <c r="A1802" s="5">
        <v>18</v>
      </c>
      <c r="B1802" s="64" t="s">
        <v>51</v>
      </c>
      <c r="C1802" s="14" t="s">
        <v>104</v>
      </c>
      <c r="D1802" s="7" t="s">
        <v>31</v>
      </c>
      <c r="E1802" s="35">
        <v>2.4E-2</v>
      </c>
      <c r="F1802" s="49">
        <v>114.9270818030822</v>
      </c>
      <c r="G1802" s="49">
        <f>E1802*F1802</f>
        <v>2.7582499632739728</v>
      </c>
    </row>
    <row r="1803" spans="1:7" ht="30" x14ac:dyDescent="0.3">
      <c r="A1803" s="15"/>
      <c r="B1803" s="4"/>
      <c r="C1803" s="16" t="s">
        <v>625</v>
      </c>
      <c r="D1803" s="15"/>
      <c r="E1803" s="15"/>
      <c r="F1803" s="50"/>
      <c r="G1803" s="50"/>
    </row>
    <row r="1804" spans="1:7" ht="30" x14ac:dyDescent="0.3">
      <c r="A1804" s="5">
        <v>1</v>
      </c>
      <c r="B1804" s="63" t="s">
        <v>13</v>
      </c>
      <c r="C1804" s="13" t="s">
        <v>578</v>
      </c>
      <c r="D1804" s="17" t="s">
        <v>10</v>
      </c>
      <c r="E1804" s="18">
        <v>0.51</v>
      </c>
      <c r="F1804" s="18">
        <v>42.57428981001307</v>
      </c>
      <c r="G1804" s="18">
        <f>E1804*F1804</f>
        <v>21.712887803106668</v>
      </c>
    </row>
    <row r="1805" spans="1:7" ht="30" x14ac:dyDescent="0.3">
      <c r="A1805" s="5">
        <v>2</v>
      </c>
      <c r="B1805" s="63" t="s">
        <v>593</v>
      </c>
      <c r="C1805" s="23" t="s">
        <v>610</v>
      </c>
      <c r="D1805" s="17" t="s">
        <v>10</v>
      </c>
      <c r="E1805" s="18">
        <v>1.84</v>
      </c>
      <c r="F1805" s="18">
        <v>56.356638286416256</v>
      </c>
      <c r="G1805" s="18">
        <f t="shared" ref="G1805:G1806" si="68">E1805*F1805</f>
        <v>103.69621444700591</v>
      </c>
    </row>
    <row r="1806" spans="1:7" ht="30" x14ac:dyDescent="0.3">
      <c r="A1806" s="5">
        <v>3</v>
      </c>
      <c r="B1806" s="64" t="s">
        <v>12</v>
      </c>
      <c r="C1806" s="13" t="s">
        <v>611</v>
      </c>
      <c r="D1806" s="17" t="s">
        <v>7</v>
      </c>
      <c r="E1806" s="25">
        <v>1</v>
      </c>
      <c r="F1806" s="18">
        <v>41.24551170832703</v>
      </c>
      <c r="G1806" s="18">
        <f t="shared" si="68"/>
        <v>41.24551170832703</v>
      </c>
    </row>
    <row r="1807" spans="1:7" ht="17.45" customHeight="1" x14ac:dyDescent="0.3">
      <c r="A1807" s="78">
        <v>4</v>
      </c>
      <c r="B1807" s="97" t="s">
        <v>596</v>
      </c>
      <c r="C1807" s="96" t="s">
        <v>597</v>
      </c>
      <c r="D1807" s="83" t="s">
        <v>10</v>
      </c>
      <c r="E1807" s="82">
        <v>1.1000000000000001</v>
      </c>
      <c r="F1807" s="82">
        <v>121.65271540688884</v>
      </c>
      <c r="G1807" s="82">
        <f>E1807*F1807</f>
        <v>133.81798694757774</v>
      </c>
    </row>
    <row r="1808" spans="1:7" ht="15" x14ac:dyDescent="0.3">
      <c r="A1808" s="78"/>
      <c r="B1808" s="97"/>
      <c r="C1808" s="96"/>
      <c r="D1808" s="83"/>
      <c r="E1808" s="82"/>
      <c r="F1808" s="82"/>
      <c r="G1808" s="82"/>
    </row>
    <row r="1809" spans="1:7" ht="15" customHeight="1" x14ac:dyDescent="0.3">
      <c r="A1809" s="5">
        <v>5</v>
      </c>
      <c r="B1809" s="63" t="s">
        <v>580</v>
      </c>
      <c r="C1809" s="13" t="s">
        <v>653</v>
      </c>
      <c r="D1809" s="5" t="s">
        <v>6</v>
      </c>
      <c r="E1809" s="19">
        <f>7.2/1000</f>
        <v>7.1999999999999998E-3</v>
      </c>
      <c r="F1809" s="18">
        <v>319.16660792297199</v>
      </c>
      <c r="G1809" s="18">
        <f>E1809*F1809</f>
        <v>2.2979995770453985</v>
      </c>
    </row>
    <row r="1810" spans="1:7" ht="45" x14ac:dyDescent="0.3">
      <c r="A1810" s="5">
        <v>6</v>
      </c>
      <c r="B1810" s="64" t="s">
        <v>12</v>
      </c>
      <c r="C1810" s="26" t="s">
        <v>626</v>
      </c>
      <c r="D1810" s="17" t="s">
        <v>7</v>
      </c>
      <c r="E1810" s="25">
        <v>1</v>
      </c>
      <c r="F1810" s="18">
        <v>64.696531222490123</v>
      </c>
      <c r="G1810" s="18">
        <f>E1810*F1810</f>
        <v>64.696531222490123</v>
      </c>
    </row>
    <row r="1811" spans="1:7" ht="30" x14ac:dyDescent="0.3">
      <c r="A1811" s="5">
        <v>7</v>
      </c>
      <c r="B1811" s="64" t="s">
        <v>12</v>
      </c>
      <c r="C1811" s="26" t="s">
        <v>613</v>
      </c>
      <c r="D1811" s="17" t="s">
        <v>7</v>
      </c>
      <c r="E1811" s="25">
        <v>1</v>
      </c>
      <c r="F1811" s="18">
        <v>180.44911372393076</v>
      </c>
      <c r="G1811" s="18">
        <f>E1811*F1811</f>
        <v>180.44911372393076</v>
      </c>
    </row>
    <row r="1812" spans="1:7" ht="15" x14ac:dyDescent="0.3">
      <c r="A1812" s="78">
        <v>8</v>
      </c>
      <c r="B1812" s="86" t="s">
        <v>588</v>
      </c>
      <c r="C1812" s="96" t="s">
        <v>600</v>
      </c>
      <c r="D1812" s="78" t="s">
        <v>6</v>
      </c>
      <c r="E1812" s="95">
        <v>1.6E-2</v>
      </c>
      <c r="F1812" s="99">
        <v>739.30797341848813</v>
      </c>
      <c r="G1812" s="99">
        <f>E1812*F1812</f>
        <v>11.828927574695811</v>
      </c>
    </row>
    <row r="1813" spans="1:7" ht="27.2" customHeight="1" x14ac:dyDescent="0.3">
      <c r="A1813" s="78"/>
      <c r="B1813" s="86"/>
      <c r="C1813" s="96"/>
      <c r="D1813" s="78"/>
      <c r="E1813" s="95"/>
      <c r="F1813" s="99"/>
      <c r="G1813" s="99"/>
    </row>
    <row r="1814" spans="1:7" ht="25.5" x14ac:dyDescent="0.3">
      <c r="A1814" s="5">
        <v>9</v>
      </c>
      <c r="B1814" s="68" t="s">
        <v>601</v>
      </c>
      <c r="C1814" s="13" t="s">
        <v>602</v>
      </c>
      <c r="D1814" s="5" t="s">
        <v>6</v>
      </c>
      <c r="E1814" s="21">
        <v>1.4E-2</v>
      </c>
      <c r="F1814" s="18">
        <v>736.52699479155422</v>
      </c>
      <c r="G1814" s="18">
        <f>E1814*F1814</f>
        <v>10.311377927081759</v>
      </c>
    </row>
    <row r="1815" spans="1:7" ht="30" x14ac:dyDescent="0.3">
      <c r="A1815" s="5">
        <v>10</v>
      </c>
      <c r="B1815" s="64" t="s">
        <v>175</v>
      </c>
      <c r="C1815" s="13" t="s">
        <v>603</v>
      </c>
      <c r="D1815" s="8" t="s">
        <v>20</v>
      </c>
      <c r="E1815" s="28">
        <v>0.05</v>
      </c>
      <c r="F1815" s="18">
        <v>213.16759831077613</v>
      </c>
      <c r="G1815" s="18">
        <f>E1815*F1815</f>
        <v>10.658379915538807</v>
      </c>
    </row>
    <row r="1816" spans="1:7" ht="45" x14ac:dyDescent="0.3">
      <c r="A1816" s="5">
        <v>11</v>
      </c>
      <c r="B1816" s="64" t="s">
        <v>604</v>
      </c>
      <c r="C1816" s="13" t="s">
        <v>605</v>
      </c>
      <c r="D1816" s="8" t="s">
        <v>20</v>
      </c>
      <c r="E1816" s="28">
        <v>0.06</v>
      </c>
      <c r="F1816" s="18">
        <v>346.64323946859417</v>
      </c>
      <c r="G1816" s="18">
        <f>E1816*F1816</f>
        <v>20.798594368115651</v>
      </c>
    </row>
    <row r="1817" spans="1:7" ht="25.5" x14ac:dyDescent="0.3">
      <c r="A1817" s="5">
        <v>12</v>
      </c>
      <c r="B1817" s="64" t="s">
        <v>175</v>
      </c>
      <c r="C1817" s="26" t="s">
        <v>606</v>
      </c>
      <c r="D1817" s="8" t="s">
        <v>20</v>
      </c>
      <c r="E1817" s="27">
        <f>0.2/100</f>
        <v>2E-3</v>
      </c>
      <c r="F1817" s="18">
        <v>213.16759831077613</v>
      </c>
      <c r="G1817" s="18">
        <f>E1817*F1817</f>
        <v>0.42633519662155228</v>
      </c>
    </row>
    <row r="1818" spans="1:7" ht="15" customHeight="1" x14ac:dyDescent="0.3">
      <c r="A1818" s="78">
        <v>13</v>
      </c>
      <c r="B1818" s="108" t="s">
        <v>607</v>
      </c>
      <c r="C1818" s="96" t="s">
        <v>608</v>
      </c>
      <c r="D1818" s="78" t="s">
        <v>6</v>
      </c>
      <c r="E1818" s="95">
        <v>3.56E-2</v>
      </c>
      <c r="F1818" s="98">
        <v>9.8958896870511026</v>
      </c>
      <c r="G1818" s="98">
        <f>E1818*F1818</f>
        <v>0.35229367285901925</v>
      </c>
    </row>
    <row r="1819" spans="1:7" ht="24.4" customHeight="1" x14ac:dyDescent="0.3">
      <c r="A1819" s="78"/>
      <c r="B1819" s="108"/>
      <c r="C1819" s="96"/>
      <c r="D1819" s="78"/>
      <c r="E1819" s="95"/>
      <c r="F1819" s="98"/>
      <c r="G1819" s="98"/>
    </row>
    <row r="1820" spans="1:7" ht="15" x14ac:dyDescent="0.3">
      <c r="A1820" s="5"/>
      <c r="B1820" s="67"/>
      <c r="C1820" s="6" t="s">
        <v>556</v>
      </c>
      <c r="D1820" s="7"/>
      <c r="E1820" s="34"/>
      <c r="G1820" s="49"/>
    </row>
    <row r="1821" spans="1:7" ht="15" x14ac:dyDescent="0.3">
      <c r="A1821" s="5"/>
      <c r="B1821" s="63"/>
      <c r="C1821" s="6" t="s">
        <v>43</v>
      </c>
      <c r="D1821" s="7"/>
      <c r="E1821" s="37"/>
      <c r="G1821" s="49"/>
    </row>
    <row r="1822" spans="1:7" ht="66" x14ac:dyDescent="0.3">
      <c r="A1822" s="5"/>
      <c r="B1822" s="64"/>
      <c r="C1822" s="5" t="s">
        <v>685</v>
      </c>
      <c r="D1822" s="1"/>
      <c r="E1822" s="18"/>
      <c r="G1822" s="49"/>
    </row>
    <row r="1823" spans="1:7" ht="15" x14ac:dyDescent="0.3">
      <c r="A1823" s="5"/>
      <c r="B1823" s="64"/>
      <c r="C1823" s="6" t="s">
        <v>25</v>
      </c>
      <c r="D1823" s="7"/>
      <c r="E1823" s="33"/>
      <c r="G1823" s="49"/>
    </row>
    <row r="1824" spans="1:7" ht="45" x14ac:dyDescent="0.3">
      <c r="A1824" s="5">
        <v>1</v>
      </c>
      <c r="B1824" s="64" t="s">
        <v>182</v>
      </c>
      <c r="C1824" s="13" t="s">
        <v>179</v>
      </c>
      <c r="D1824" s="7" t="s">
        <v>9</v>
      </c>
      <c r="E1824" s="36">
        <v>28</v>
      </c>
      <c r="F1824" s="49">
        <v>0.5928950256150719</v>
      </c>
      <c r="G1824" s="49">
        <f>E1824*F1824</f>
        <v>16.601060717222012</v>
      </c>
    </row>
    <row r="1825" spans="1:7" ht="30" x14ac:dyDescent="0.3">
      <c r="A1825" s="5">
        <v>2</v>
      </c>
      <c r="B1825" s="67" t="s">
        <v>41</v>
      </c>
      <c r="C1825" s="13" t="s">
        <v>422</v>
      </c>
      <c r="D1825" s="8" t="s">
        <v>42</v>
      </c>
      <c r="E1825" s="5">
        <v>0.1</v>
      </c>
      <c r="F1825" s="49">
        <v>58.495762775544051</v>
      </c>
      <c r="G1825" s="49">
        <f t="shared" ref="G1825:G1828" si="69">E1825*F1825</f>
        <v>5.8495762775544051</v>
      </c>
    </row>
    <row r="1826" spans="1:7" ht="30" x14ac:dyDescent="0.3">
      <c r="A1826" s="5">
        <v>3</v>
      </c>
      <c r="B1826" s="64" t="s">
        <v>41</v>
      </c>
      <c r="C1826" s="14" t="s">
        <v>316</v>
      </c>
      <c r="D1826" s="8" t="s">
        <v>42</v>
      </c>
      <c r="E1826" s="32">
        <v>0.3</v>
      </c>
      <c r="F1826" s="49">
        <v>55.54965479637783</v>
      </c>
      <c r="G1826" s="49">
        <f t="shared" si="69"/>
        <v>16.664896438913349</v>
      </c>
    </row>
    <row r="1827" spans="1:7" ht="45" x14ac:dyDescent="0.3">
      <c r="A1827" s="5">
        <v>4</v>
      </c>
      <c r="B1827" s="67" t="s">
        <v>12</v>
      </c>
      <c r="C1827" s="14" t="s">
        <v>87</v>
      </c>
      <c r="D1827" s="7" t="s">
        <v>28</v>
      </c>
      <c r="E1827" s="36">
        <v>28</v>
      </c>
      <c r="F1827" s="49">
        <v>0.22095809843746625</v>
      </c>
      <c r="G1827" s="49">
        <f t="shared" si="69"/>
        <v>6.1868267562490553</v>
      </c>
    </row>
    <row r="1828" spans="1:7" ht="30" x14ac:dyDescent="0.3">
      <c r="A1828" s="5">
        <v>5</v>
      </c>
      <c r="B1828" s="64" t="s">
        <v>51</v>
      </c>
      <c r="C1828" s="14" t="s">
        <v>423</v>
      </c>
      <c r="D1828" s="7" t="s">
        <v>31</v>
      </c>
      <c r="E1828" s="35">
        <v>2.8000000000000001E-2</v>
      </c>
      <c r="F1828" s="49">
        <v>114.9270818030822</v>
      </c>
      <c r="G1828" s="49">
        <f t="shared" si="69"/>
        <v>3.2179582904863016</v>
      </c>
    </row>
    <row r="1829" spans="1:7" ht="15" x14ac:dyDescent="0.3">
      <c r="A1829" s="5"/>
      <c r="B1829" s="67"/>
      <c r="C1829" s="6" t="s">
        <v>557</v>
      </c>
      <c r="D1829" s="7"/>
      <c r="E1829" s="34"/>
      <c r="G1829" s="49"/>
    </row>
    <row r="1830" spans="1:7" ht="30" x14ac:dyDescent="0.3">
      <c r="A1830" s="5"/>
      <c r="B1830" s="63"/>
      <c r="C1830" s="6" t="s">
        <v>252</v>
      </c>
      <c r="D1830" s="7"/>
      <c r="E1830" s="37"/>
      <c r="G1830" s="49"/>
    </row>
    <row r="1831" spans="1:7" ht="93" x14ac:dyDescent="0.3">
      <c r="A1831" s="5">
        <v>1</v>
      </c>
      <c r="B1831" s="64" t="s">
        <v>128</v>
      </c>
      <c r="C1831" s="13" t="s">
        <v>686</v>
      </c>
      <c r="D1831" s="1" t="s">
        <v>349</v>
      </c>
      <c r="E1831" s="18">
        <v>1.1000000000000001</v>
      </c>
      <c r="F1831" s="18">
        <v>35.505886215336105</v>
      </c>
      <c r="G1831" s="18">
        <f>E1831*F1831</f>
        <v>39.056474836869718</v>
      </c>
    </row>
    <row r="1832" spans="1:7" ht="25.5" x14ac:dyDescent="0.3">
      <c r="A1832" s="5">
        <v>2</v>
      </c>
      <c r="B1832" s="64" t="s">
        <v>135</v>
      </c>
      <c r="C1832" s="9" t="s">
        <v>133</v>
      </c>
      <c r="D1832" s="8" t="s">
        <v>134</v>
      </c>
      <c r="E1832" s="30">
        <v>88</v>
      </c>
      <c r="F1832" s="18">
        <v>0.42932480293630632</v>
      </c>
      <c r="G1832" s="18">
        <f>E1832*F1832</f>
        <v>37.780582658394955</v>
      </c>
    </row>
    <row r="1833" spans="1:7" ht="17.45" customHeight="1" x14ac:dyDescent="0.3">
      <c r="A1833" s="78">
        <v>3</v>
      </c>
      <c r="B1833" s="64" t="s">
        <v>136</v>
      </c>
      <c r="C1833" s="79" t="s">
        <v>508</v>
      </c>
      <c r="D1833" s="85" t="s">
        <v>21</v>
      </c>
      <c r="E1833" s="95">
        <f>5/1000</f>
        <v>5.0000000000000001E-3</v>
      </c>
      <c r="F1833" s="82">
        <v>10904.781865159302</v>
      </c>
      <c r="G1833" s="82">
        <f>E1833*F1833</f>
        <v>54.523909325796517</v>
      </c>
    </row>
    <row r="1834" spans="1:7" ht="15" x14ac:dyDescent="0.3">
      <c r="A1834" s="78"/>
      <c r="B1834" s="63" t="s">
        <v>36</v>
      </c>
      <c r="C1834" s="79"/>
      <c r="D1834" s="85"/>
      <c r="E1834" s="95"/>
      <c r="F1834" s="82"/>
      <c r="G1834" s="82"/>
    </row>
    <row r="1835" spans="1:7" ht="38.25" x14ac:dyDescent="0.3">
      <c r="A1835" s="78"/>
      <c r="B1835" s="64" t="s">
        <v>137</v>
      </c>
      <c r="C1835" s="79"/>
      <c r="D1835" s="85"/>
      <c r="E1835" s="95"/>
      <c r="F1835" s="82"/>
      <c r="G1835" s="82"/>
    </row>
    <row r="1836" spans="1:7" ht="32.25" x14ac:dyDescent="0.3">
      <c r="A1836" s="5">
        <v>4</v>
      </c>
      <c r="B1836" s="64" t="s">
        <v>424</v>
      </c>
      <c r="C1836" s="13" t="s">
        <v>425</v>
      </c>
      <c r="D1836" s="8" t="s">
        <v>22</v>
      </c>
      <c r="E1836" s="21">
        <f>2*0.1/100</f>
        <v>2E-3</v>
      </c>
      <c r="F1836" s="18">
        <v>267.84761340039074</v>
      </c>
      <c r="G1836" s="18">
        <f>E1836*F1836</f>
        <v>0.53569522680078152</v>
      </c>
    </row>
    <row r="1837" spans="1:7" ht="17.45" customHeight="1" x14ac:dyDescent="0.3">
      <c r="A1837" s="78">
        <v>5</v>
      </c>
      <c r="B1837" s="63" t="s">
        <v>37</v>
      </c>
      <c r="C1837" s="96" t="s">
        <v>509</v>
      </c>
      <c r="D1837" s="85" t="s">
        <v>21</v>
      </c>
      <c r="E1837" s="91">
        <v>2.2499999999999999E-2</v>
      </c>
      <c r="F1837" s="82">
        <v>11447.134632720001</v>
      </c>
      <c r="G1837" s="82">
        <f>E1837*F1837</f>
        <v>257.56052923620001</v>
      </c>
    </row>
    <row r="1838" spans="1:7" ht="15" x14ac:dyDescent="0.3">
      <c r="A1838" s="78"/>
      <c r="B1838" s="64" t="s">
        <v>53</v>
      </c>
      <c r="C1838" s="96"/>
      <c r="D1838" s="85"/>
      <c r="E1838" s="91"/>
      <c r="F1838" s="82"/>
      <c r="G1838" s="82"/>
    </row>
    <row r="1839" spans="1:7" ht="38.25" x14ac:dyDescent="0.3">
      <c r="A1839" s="78"/>
      <c r="B1839" s="64" t="s">
        <v>138</v>
      </c>
      <c r="C1839" s="96"/>
      <c r="D1839" s="85"/>
      <c r="E1839" s="91"/>
      <c r="F1839" s="82"/>
      <c r="G1839" s="82"/>
    </row>
    <row r="1840" spans="1:7" ht="17.45" customHeight="1" x14ac:dyDescent="0.3">
      <c r="A1840" s="78">
        <v>6</v>
      </c>
      <c r="B1840" s="63" t="s">
        <v>36</v>
      </c>
      <c r="C1840" s="96" t="s">
        <v>510</v>
      </c>
      <c r="D1840" s="85" t="s">
        <v>21</v>
      </c>
      <c r="E1840" s="93">
        <v>2.3E-2</v>
      </c>
      <c r="F1840" s="82">
        <v>9288.6940866771765</v>
      </c>
      <c r="G1840" s="82">
        <f>E1840*F1840</f>
        <v>213.63996399357507</v>
      </c>
    </row>
    <row r="1841" spans="1:7" ht="15" x14ac:dyDescent="0.3">
      <c r="A1841" s="78"/>
      <c r="B1841" s="64" t="s">
        <v>35</v>
      </c>
      <c r="C1841" s="96"/>
      <c r="D1841" s="85"/>
      <c r="E1841" s="93"/>
      <c r="F1841" s="82"/>
      <c r="G1841" s="82"/>
    </row>
    <row r="1842" spans="1:7" ht="38.25" x14ac:dyDescent="0.3">
      <c r="A1842" s="78"/>
      <c r="B1842" s="64" t="s">
        <v>137</v>
      </c>
      <c r="C1842" s="96"/>
      <c r="D1842" s="85"/>
      <c r="E1842" s="93"/>
      <c r="F1842" s="82"/>
      <c r="G1842" s="82"/>
    </row>
    <row r="1843" spans="1:7" ht="45.6" customHeight="1" x14ac:dyDescent="0.3">
      <c r="A1843" s="5">
        <v>7</v>
      </c>
      <c r="B1843" s="64" t="s">
        <v>19</v>
      </c>
      <c r="C1843" s="13" t="s">
        <v>426</v>
      </c>
      <c r="D1843" s="7" t="s">
        <v>21</v>
      </c>
      <c r="E1843" s="31">
        <v>1E-3</v>
      </c>
      <c r="F1843" s="18">
        <v>929.62720071845138</v>
      </c>
      <c r="G1843" s="18">
        <f>E1843*F1843</f>
        <v>0.9296272007184514</v>
      </c>
    </row>
    <row r="1844" spans="1:7" ht="40.700000000000003" customHeight="1" x14ac:dyDescent="0.3">
      <c r="A1844" s="5">
        <v>8</v>
      </c>
      <c r="B1844" s="63" t="s">
        <v>16</v>
      </c>
      <c r="C1844" s="10" t="s">
        <v>18</v>
      </c>
      <c r="D1844" s="11" t="s">
        <v>10</v>
      </c>
      <c r="E1844" s="32">
        <v>2</v>
      </c>
      <c r="F1844" s="18">
        <v>8.0608684465148333</v>
      </c>
      <c r="G1844" s="18">
        <f>E1844*F1844</f>
        <v>16.121736893029667</v>
      </c>
    </row>
    <row r="1845" spans="1:7" ht="45" x14ac:dyDescent="0.3">
      <c r="A1845" s="5">
        <v>9</v>
      </c>
      <c r="B1845" s="65" t="s">
        <v>488</v>
      </c>
      <c r="C1845" s="12" t="s">
        <v>139</v>
      </c>
      <c r="D1845" s="8" t="s">
        <v>22</v>
      </c>
      <c r="E1845" s="33">
        <v>0.05</v>
      </c>
      <c r="F1845" s="18">
        <v>585.33726796981887</v>
      </c>
      <c r="G1845" s="18">
        <f>E1845*F1845</f>
        <v>29.266863398490944</v>
      </c>
    </row>
    <row r="1846" spans="1:7" ht="38.25" x14ac:dyDescent="0.3">
      <c r="A1846" s="78">
        <v>10</v>
      </c>
      <c r="B1846" s="65" t="s">
        <v>488</v>
      </c>
      <c r="C1846" s="96" t="s">
        <v>140</v>
      </c>
      <c r="D1846" s="83" t="s">
        <v>22</v>
      </c>
      <c r="E1846" s="95">
        <v>0.26500000000000001</v>
      </c>
      <c r="F1846" s="82">
        <v>542.01011849173858</v>
      </c>
      <c r="G1846" s="82">
        <f>E1846*F1846</f>
        <v>143.63268140031073</v>
      </c>
    </row>
    <row r="1847" spans="1:7" ht="25.5" x14ac:dyDescent="0.3">
      <c r="A1847" s="78"/>
      <c r="B1847" s="64" t="s">
        <v>141</v>
      </c>
      <c r="C1847" s="96"/>
      <c r="D1847" s="83"/>
      <c r="E1847" s="95"/>
      <c r="F1847" s="82"/>
      <c r="G1847" s="82"/>
    </row>
    <row r="1848" spans="1:7" ht="15" x14ac:dyDescent="0.3">
      <c r="A1848" s="78"/>
      <c r="B1848" s="64" t="s">
        <v>15</v>
      </c>
      <c r="C1848" s="96"/>
      <c r="D1848" s="83"/>
      <c r="E1848" s="95"/>
      <c r="F1848" s="82"/>
      <c r="G1848" s="82"/>
    </row>
    <row r="1849" spans="1:7" ht="17.45" customHeight="1" x14ac:dyDescent="0.3">
      <c r="A1849" s="78">
        <v>11</v>
      </c>
      <c r="B1849" s="64" t="s">
        <v>427</v>
      </c>
      <c r="C1849" s="96" t="s">
        <v>428</v>
      </c>
      <c r="D1849" s="83" t="s">
        <v>21</v>
      </c>
      <c r="E1849" s="95">
        <f>1/1000</f>
        <v>1E-3</v>
      </c>
      <c r="F1849" s="82">
        <v>532.23385412139885</v>
      </c>
      <c r="G1849" s="82">
        <f>E1849*F1849</f>
        <v>0.5322338541213989</v>
      </c>
    </row>
    <row r="1850" spans="1:7" ht="15" x14ac:dyDescent="0.3">
      <c r="A1850" s="78"/>
      <c r="B1850" s="64" t="s">
        <v>15</v>
      </c>
      <c r="C1850" s="96"/>
      <c r="D1850" s="83"/>
      <c r="E1850" s="95"/>
      <c r="F1850" s="82"/>
      <c r="G1850" s="82"/>
    </row>
    <row r="1851" spans="1:7" ht="15" customHeight="1" x14ac:dyDescent="0.3">
      <c r="A1851" s="78">
        <v>12</v>
      </c>
      <c r="B1851" s="89" t="s">
        <v>142</v>
      </c>
      <c r="C1851" s="90" t="s">
        <v>143</v>
      </c>
      <c r="D1851" s="83" t="s">
        <v>20</v>
      </c>
      <c r="E1851" s="95">
        <v>0.19500000000000001</v>
      </c>
      <c r="F1851" s="84">
        <v>197.83428364240856</v>
      </c>
      <c r="G1851" s="84">
        <f>E1851*F1851</f>
        <v>38.577685310269672</v>
      </c>
    </row>
    <row r="1852" spans="1:7" ht="15" x14ac:dyDescent="0.3">
      <c r="A1852" s="78"/>
      <c r="B1852" s="89"/>
      <c r="C1852" s="90"/>
      <c r="D1852" s="83"/>
      <c r="E1852" s="95"/>
      <c r="F1852" s="84"/>
      <c r="G1852" s="84"/>
    </row>
    <row r="1853" spans="1:7" ht="15" x14ac:dyDescent="0.3">
      <c r="A1853" s="78"/>
      <c r="B1853" s="89"/>
      <c r="C1853" s="90"/>
      <c r="D1853" s="83"/>
      <c r="E1853" s="95"/>
      <c r="F1853" s="84"/>
      <c r="G1853" s="84"/>
    </row>
    <row r="1854" spans="1:7" ht="15" x14ac:dyDescent="0.3">
      <c r="A1854" s="78"/>
      <c r="B1854" s="89"/>
      <c r="C1854" s="90"/>
      <c r="D1854" s="83"/>
      <c r="E1854" s="95"/>
      <c r="F1854" s="84"/>
      <c r="G1854" s="84"/>
    </row>
    <row r="1855" spans="1:7" ht="15" customHeight="1" x14ac:dyDescent="0.3">
      <c r="A1855" s="78">
        <v>13</v>
      </c>
      <c r="B1855" s="89" t="s">
        <v>142</v>
      </c>
      <c r="C1855" s="90" t="s">
        <v>144</v>
      </c>
      <c r="D1855" s="83" t="s">
        <v>20</v>
      </c>
      <c r="E1855" s="82">
        <v>0.21</v>
      </c>
      <c r="F1855" s="84">
        <v>175.56170731991199</v>
      </c>
      <c r="G1855" s="84">
        <f>E1855*F1855</f>
        <v>36.867958537181515</v>
      </c>
    </row>
    <row r="1856" spans="1:7" ht="15" x14ac:dyDescent="0.3">
      <c r="A1856" s="78"/>
      <c r="B1856" s="89"/>
      <c r="C1856" s="90"/>
      <c r="D1856" s="83"/>
      <c r="E1856" s="82"/>
      <c r="F1856" s="84"/>
      <c r="G1856" s="84"/>
    </row>
    <row r="1857" spans="1:7" ht="15" x14ac:dyDescent="0.3">
      <c r="A1857" s="78"/>
      <c r="B1857" s="89"/>
      <c r="C1857" s="90"/>
      <c r="D1857" s="83"/>
      <c r="E1857" s="82"/>
      <c r="F1857" s="84"/>
      <c r="G1857" s="84"/>
    </row>
    <row r="1858" spans="1:7" ht="15" x14ac:dyDescent="0.3">
      <c r="A1858" s="78"/>
      <c r="B1858" s="89"/>
      <c r="C1858" s="90"/>
      <c r="D1858" s="83"/>
      <c r="E1858" s="82"/>
      <c r="F1858" s="84"/>
      <c r="G1858" s="84"/>
    </row>
    <row r="1859" spans="1:7" ht="15" customHeight="1" x14ac:dyDescent="0.3">
      <c r="A1859" s="78">
        <v>14</v>
      </c>
      <c r="B1859" s="89" t="s">
        <v>142</v>
      </c>
      <c r="C1859" s="90" t="s">
        <v>286</v>
      </c>
      <c r="D1859" s="83" t="s">
        <v>20</v>
      </c>
      <c r="E1859" s="82">
        <v>0.02</v>
      </c>
      <c r="F1859" s="84">
        <v>160.71332310491425</v>
      </c>
      <c r="G1859" s="84">
        <f>E1859*F1859</f>
        <v>3.2142664620982853</v>
      </c>
    </row>
    <row r="1860" spans="1:7" ht="15" x14ac:dyDescent="0.3">
      <c r="A1860" s="78"/>
      <c r="B1860" s="89"/>
      <c r="C1860" s="90"/>
      <c r="D1860" s="83"/>
      <c r="E1860" s="82"/>
      <c r="F1860" s="84"/>
      <c r="G1860" s="84"/>
    </row>
    <row r="1861" spans="1:7" ht="15" x14ac:dyDescent="0.3">
      <c r="A1861" s="78"/>
      <c r="B1861" s="89"/>
      <c r="C1861" s="90"/>
      <c r="D1861" s="83"/>
      <c r="E1861" s="82"/>
      <c r="F1861" s="84"/>
      <c r="G1861" s="84"/>
    </row>
    <row r="1862" spans="1:7" ht="15" x14ac:dyDescent="0.3">
      <c r="A1862" s="78"/>
      <c r="B1862" s="89"/>
      <c r="C1862" s="90"/>
      <c r="D1862" s="83"/>
      <c r="E1862" s="82"/>
      <c r="F1862" s="84"/>
      <c r="G1862" s="84"/>
    </row>
    <row r="1863" spans="1:7" ht="30" x14ac:dyDescent="0.3">
      <c r="A1863" s="5">
        <v>15</v>
      </c>
      <c r="B1863" s="63" t="s">
        <v>148</v>
      </c>
      <c r="C1863" s="13" t="s">
        <v>145</v>
      </c>
      <c r="D1863" s="8" t="s">
        <v>20</v>
      </c>
      <c r="E1863" s="21">
        <v>0.20499999999999999</v>
      </c>
      <c r="F1863" s="18">
        <v>584.73655552946059</v>
      </c>
      <c r="G1863" s="18">
        <f>E1863*F1863</f>
        <v>119.87099388353941</v>
      </c>
    </row>
    <row r="1864" spans="1:7" ht="30" x14ac:dyDescent="0.3">
      <c r="A1864" s="5">
        <v>16</v>
      </c>
      <c r="B1864" s="66" t="s">
        <v>149</v>
      </c>
      <c r="C1864" s="13" t="s">
        <v>147</v>
      </c>
      <c r="D1864" s="8" t="s">
        <v>20</v>
      </c>
      <c r="E1864" s="18">
        <v>0.23</v>
      </c>
      <c r="F1864" s="18">
        <v>420.86718864826031</v>
      </c>
      <c r="G1864" s="18">
        <f>E1864*F1864</f>
        <v>96.799453389099881</v>
      </c>
    </row>
    <row r="1865" spans="1:7" ht="30" x14ac:dyDescent="0.3">
      <c r="A1865" s="5">
        <v>17</v>
      </c>
      <c r="B1865" s="63" t="s">
        <v>148</v>
      </c>
      <c r="C1865" s="9" t="s">
        <v>146</v>
      </c>
      <c r="D1865" s="8" t="s">
        <v>20</v>
      </c>
      <c r="E1865" s="18">
        <v>0.27</v>
      </c>
      <c r="F1865" s="18">
        <v>606.21368269758227</v>
      </c>
      <c r="G1865" s="18">
        <f>E1865*F1865</f>
        <v>163.67769432834723</v>
      </c>
    </row>
    <row r="1866" spans="1:7" ht="30" x14ac:dyDescent="0.3">
      <c r="A1866" s="5">
        <v>18</v>
      </c>
      <c r="B1866" s="63" t="s">
        <v>150</v>
      </c>
      <c r="C1866" s="9" t="s">
        <v>323</v>
      </c>
      <c r="D1866" s="7" t="s">
        <v>6</v>
      </c>
      <c r="E1866" s="19">
        <v>5.4383999999999995E-3</v>
      </c>
      <c r="F1866" s="18">
        <v>259.08589159774777</v>
      </c>
      <c r="G1866" s="18">
        <f>E1866*F1866</f>
        <v>1.4090127128651915</v>
      </c>
    </row>
    <row r="1867" spans="1:7" ht="30" x14ac:dyDescent="0.3">
      <c r="A1867" s="5">
        <v>19</v>
      </c>
      <c r="B1867" s="64" t="s">
        <v>430</v>
      </c>
      <c r="C1867" s="13" t="s">
        <v>429</v>
      </c>
      <c r="D1867" s="8" t="s">
        <v>20</v>
      </c>
      <c r="E1867" s="18">
        <v>0.02</v>
      </c>
      <c r="F1867" s="18">
        <v>25.706180346480455</v>
      </c>
      <c r="G1867" s="18">
        <f>E1867*F1867</f>
        <v>0.51412360692960912</v>
      </c>
    </row>
    <row r="1868" spans="1:7" ht="15" x14ac:dyDescent="0.3">
      <c r="A1868" s="5"/>
      <c r="B1868" s="64"/>
      <c r="C1868" s="6" t="s">
        <v>25</v>
      </c>
      <c r="D1868" s="7"/>
      <c r="E1868" s="33"/>
      <c r="F1868" s="18" t="s">
        <v>565</v>
      </c>
      <c r="G1868" s="18"/>
    </row>
    <row r="1869" spans="1:7" ht="30" x14ac:dyDescent="0.3">
      <c r="A1869" s="5">
        <v>1</v>
      </c>
      <c r="B1869" s="64" t="s">
        <v>378</v>
      </c>
      <c r="C1869" s="26" t="s">
        <v>661</v>
      </c>
      <c r="D1869" s="7" t="s">
        <v>11</v>
      </c>
      <c r="E1869" s="34">
        <v>2</v>
      </c>
      <c r="F1869" s="18">
        <v>2.2807861421818054</v>
      </c>
      <c r="G1869" s="22">
        <f>E1869*F1869</f>
        <v>4.5615722843636108</v>
      </c>
    </row>
    <row r="1870" spans="1:7" ht="30" x14ac:dyDescent="0.3">
      <c r="A1870" s="5">
        <v>2</v>
      </c>
      <c r="B1870" s="64" t="s">
        <v>378</v>
      </c>
      <c r="C1870" s="26" t="s">
        <v>687</v>
      </c>
      <c r="D1870" s="7" t="s">
        <v>11</v>
      </c>
      <c r="E1870" s="34">
        <v>8</v>
      </c>
      <c r="F1870" s="18">
        <v>2.2807861421818054</v>
      </c>
      <c r="G1870" s="22">
        <f t="shared" ref="G1870:G1886" si="70">E1870*F1870</f>
        <v>18.246289137454443</v>
      </c>
    </row>
    <row r="1871" spans="1:7" ht="45" x14ac:dyDescent="0.3">
      <c r="A1871" s="5">
        <v>3</v>
      </c>
      <c r="B1871" s="64" t="s">
        <v>378</v>
      </c>
      <c r="C1871" s="26" t="s">
        <v>688</v>
      </c>
      <c r="D1871" s="7" t="s">
        <v>11</v>
      </c>
      <c r="E1871" s="34">
        <v>1</v>
      </c>
      <c r="F1871" s="18">
        <v>2.2807861421818054</v>
      </c>
      <c r="G1871" s="22">
        <f t="shared" si="70"/>
        <v>2.2807861421818054</v>
      </c>
    </row>
    <row r="1872" spans="1:7" ht="25.5" x14ac:dyDescent="0.3">
      <c r="A1872" s="5">
        <v>4</v>
      </c>
      <c r="B1872" s="64" t="s">
        <v>378</v>
      </c>
      <c r="C1872" s="23" t="s">
        <v>689</v>
      </c>
      <c r="D1872" s="7" t="s">
        <v>11</v>
      </c>
      <c r="E1872" s="34">
        <v>4</v>
      </c>
      <c r="F1872" s="18">
        <v>2.2807861421818054</v>
      </c>
      <c r="G1872" s="22">
        <f t="shared" si="70"/>
        <v>9.1231445687272217</v>
      </c>
    </row>
    <row r="1873" spans="1:7" ht="30" x14ac:dyDescent="0.3">
      <c r="A1873" s="5">
        <v>5</v>
      </c>
      <c r="B1873" s="64" t="s">
        <v>358</v>
      </c>
      <c r="C1873" s="26" t="s">
        <v>662</v>
      </c>
      <c r="D1873" s="7" t="s">
        <v>7</v>
      </c>
      <c r="E1873" s="34">
        <v>1</v>
      </c>
      <c r="F1873" s="18">
        <v>1.3204002964069823</v>
      </c>
      <c r="G1873" s="22">
        <f t="shared" si="70"/>
        <v>1.3204002964069823</v>
      </c>
    </row>
    <row r="1874" spans="1:7" ht="30" x14ac:dyDescent="0.3">
      <c r="A1874" s="5">
        <v>6</v>
      </c>
      <c r="B1874" s="64" t="s">
        <v>359</v>
      </c>
      <c r="C1874" s="26" t="s">
        <v>663</v>
      </c>
      <c r="D1874" s="7" t="s">
        <v>7</v>
      </c>
      <c r="E1874" s="34">
        <v>2</v>
      </c>
      <c r="F1874" s="18">
        <v>1.022834963255608</v>
      </c>
      <c r="G1874" s="22">
        <f t="shared" si="70"/>
        <v>2.0456699265112159</v>
      </c>
    </row>
    <row r="1875" spans="1:7" ht="60" x14ac:dyDescent="0.3">
      <c r="A1875" s="5">
        <v>7</v>
      </c>
      <c r="B1875" s="64" t="s">
        <v>129</v>
      </c>
      <c r="C1875" s="26" t="s">
        <v>342</v>
      </c>
      <c r="D1875" s="7" t="s">
        <v>6</v>
      </c>
      <c r="E1875" s="35">
        <v>0.03</v>
      </c>
      <c r="F1875" s="18">
        <v>3.0924395653927279</v>
      </c>
      <c r="G1875" s="22">
        <f t="shared" si="70"/>
        <v>9.2773186961781828E-2</v>
      </c>
    </row>
    <row r="1876" spans="1:7" ht="30" x14ac:dyDescent="0.3">
      <c r="A1876" s="5">
        <v>8</v>
      </c>
      <c r="B1876" s="64" t="s">
        <v>432</v>
      </c>
      <c r="C1876" s="14" t="s">
        <v>431</v>
      </c>
      <c r="D1876" s="7" t="s">
        <v>9</v>
      </c>
      <c r="E1876" s="32">
        <v>2</v>
      </c>
      <c r="F1876" s="33">
        <v>2.4678843119273819</v>
      </c>
      <c r="G1876" s="22">
        <f t="shared" si="70"/>
        <v>4.9357686238547638</v>
      </c>
    </row>
    <row r="1877" spans="1:7" ht="30" x14ac:dyDescent="0.3">
      <c r="A1877" s="5">
        <v>9</v>
      </c>
      <c r="B1877" s="64" t="s">
        <v>432</v>
      </c>
      <c r="C1877" s="14" t="s">
        <v>496</v>
      </c>
      <c r="D1877" s="7" t="s">
        <v>9</v>
      </c>
      <c r="E1877" s="32">
        <v>4</v>
      </c>
      <c r="F1877" s="33">
        <v>1.4241077159885838</v>
      </c>
      <c r="G1877" s="22">
        <f t="shared" si="70"/>
        <v>5.6964308639543351</v>
      </c>
    </row>
    <row r="1878" spans="1:7" ht="45" x14ac:dyDescent="0.3">
      <c r="A1878" s="5">
        <v>10</v>
      </c>
      <c r="B1878" s="64" t="s">
        <v>50</v>
      </c>
      <c r="C1878" s="14" t="s">
        <v>119</v>
      </c>
      <c r="D1878" s="7" t="s">
        <v>9</v>
      </c>
      <c r="E1878" s="32">
        <v>30</v>
      </c>
      <c r="F1878" s="33">
        <v>0.93508546739522791</v>
      </c>
      <c r="G1878" s="22">
        <f t="shared" si="70"/>
        <v>28.052564021856838</v>
      </c>
    </row>
    <row r="1879" spans="1:7" ht="45" x14ac:dyDescent="0.3">
      <c r="A1879" s="5">
        <v>11</v>
      </c>
      <c r="B1879" s="64" t="s">
        <v>433</v>
      </c>
      <c r="C1879" s="14" t="s">
        <v>434</v>
      </c>
      <c r="D1879" s="7" t="s">
        <v>9</v>
      </c>
      <c r="E1879" s="32">
        <v>12</v>
      </c>
      <c r="F1879" s="33">
        <v>0.62265071620465062</v>
      </c>
      <c r="G1879" s="22">
        <f t="shared" si="70"/>
        <v>7.4718085944558075</v>
      </c>
    </row>
    <row r="1880" spans="1:7" ht="45" x14ac:dyDescent="0.3">
      <c r="A1880" s="5">
        <v>12</v>
      </c>
      <c r="B1880" s="67" t="s">
        <v>154</v>
      </c>
      <c r="C1880" s="13" t="s">
        <v>151</v>
      </c>
      <c r="D1880" s="7" t="s">
        <v>7</v>
      </c>
      <c r="E1880" s="34">
        <v>1</v>
      </c>
      <c r="F1880" s="33">
        <v>8.2918845634819469</v>
      </c>
      <c r="G1880" s="22">
        <f t="shared" si="70"/>
        <v>8.2918845634819469</v>
      </c>
    </row>
    <row r="1881" spans="1:7" ht="30" x14ac:dyDescent="0.3">
      <c r="A1881" s="5">
        <v>13</v>
      </c>
      <c r="B1881" s="67" t="s">
        <v>12</v>
      </c>
      <c r="C1881" s="13" t="s">
        <v>435</v>
      </c>
      <c r="D1881" s="8" t="s">
        <v>7</v>
      </c>
      <c r="E1881" s="5">
        <v>1</v>
      </c>
      <c r="F1881" s="33">
        <v>23.568863833329733</v>
      </c>
      <c r="G1881" s="22">
        <f t="shared" si="70"/>
        <v>23.568863833329733</v>
      </c>
    </row>
    <row r="1882" spans="1:7" ht="30" x14ac:dyDescent="0.3">
      <c r="A1882" s="5">
        <v>14</v>
      </c>
      <c r="B1882" s="67" t="s">
        <v>41</v>
      </c>
      <c r="C1882" s="13" t="s">
        <v>436</v>
      </c>
      <c r="D1882" s="8" t="s">
        <v>42</v>
      </c>
      <c r="E1882" s="5">
        <v>0.1</v>
      </c>
      <c r="F1882" s="33">
        <v>146.87900215053054</v>
      </c>
      <c r="G1882" s="22">
        <f t="shared" si="70"/>
        <v>14.687900215053055</v>
      </c>
    </row>
    <row r="1883" spans="1:7" ht="45" x14ac:dyDescent="0.3">
      <c r="A1883" s="5">
        <v>15</v>
      </c>
      <c r="B1883" s="67" t="s">
        <v>41</v>
      </c>
      <c r="C1883" s="13" t="s">
        <v>437</v>
      </c>
      <c r="D1883" s="8" t="s">
        <v>42</v>
      </c>
      <c r="E1883" s="5">
        <v>0.4</v>
      </c>
      <c r="F1883" s="33">
        <v>110.05265241095285</v>
      </c>
      <c r="G1883" s="22">
        <f t="shared" si="70"/>
        <v>44.021060964381142</v>
      </c>
    </row>
    <row r="1884" spans="1:7" ht="30" x14ac:dyDescent="0.3">
      <c r="A1884" s="5">
        <v>16</v>
      </c>
      <c r="B1884" s="64" t="s">
        <v>17</v>
      </c>
      <c r="C1884" s="14" t="s">
        <v>497</v>
      </c>
      <c r="D1884" s="7" t="s">
        <v>6</v>
      </c>
      <c r="E1884" s="5">
        <v>2E-3</v>
      </c>
      <c r="F1884" s="22">
        <v>2063.2370648174488</v>
      </c>
      <c r="G1884" s="22">
        <f t="shared" si="70"/>
        <v>4.1264741296348975</v>
      </c>
    </row>
    <row r="1885" spans="1:7" ht="30" x14ac:dyDescent="0.3">
      <c r="A1885" s="5">
        <v>17</v>
      </c>
      <c r="B1885" s="64" t="s">
        <v>41</v>
      </c>
      <c r="C1885" s="14" t="s">
        <v>438</v>
      </c>
      <c r="D1885" s="8" t="s">
        <v>42</v>
      </c>
      <c r="E1885" s="32">
        <v>0.7</v>
      </c>
      <c r="F1885" s="18">
        <v>51.130492827628508</v>
      </c>
      <c r="G1885" s="22">
        <f t="shared" si="70"/>
        <v>35.791344979339954</v>
      </c>
    </row>
    <row r="1886" spans="1:7" ht="45" x14ac:dyDescent="0.3">
      <c r="A1886" s="5">
        <v>18</v>
      </c>
      <c r="B1886" s="67" t="s">
        <v>12</v>
      </c>
      <c r="C1886" s="14" t="s">
        <v>87</v>
      </c>
      <c r="D1886" s="7" t="s">
        <v>28</v>
      </c>
      <c r="E1886" s="36">
        <v>46</v>
      </c>
      <c r="F1886" s="22">
        <v>0.22095809843746625</v>
      </c>
      <c r="G1886" s="22">
        <f t="shared" si="70"/>
        <v>10.164072528123448</v>
      </c>
    </row>
    <row r="1887" spans="1:7" ht="26.45" customHeight="1" x14ac:dyDescent="0.3">
      <c r="A1887" s="78">
        <v>19</v>
      </c>
      <c r="B1887" s="97" t="s">
        <v>24</v>
      </c>
      <c r="C1887" s="96" t="s">
        <v>654</v>
      </c>
      <c r="D1887" s="83" t="s">
        <v>6</v>
      </c>
      <c r="E1887" s="92">
        <f>4.8*0.001</f>
        <v>4.7999999999999996E-3</v>
      </c>
      <c r="F1887" s="99">
        <v>815.00176177826984</v>
      </c>
      <c r="G1887" s="99">
        <f>E1887*F1887</f>
        <v>3.9120084565356947</v>
      </c>
    </row>
    <row r="1888" spans="1:7" ht="27.95" customHeight="1" x14ac:dyDescent="0.3">
      <c r="A1888" s="78"/>
      <c r="B1888" s="97"/>
      <c r="C1888" s="96"/>
      <c r="D1888" s="83"/>
      <c r="E1888" s="92"/>
      <c r="F1888" s="99"/>
      <c r="G1888" s="99"/>
    </row>
    <row r="1889" spans="1:7" ht="27.75" customHeight="1" x14ac:dyDescent="0.3">
      <c r="A1889" s="78">
        <v>20</v>
      </c>
      <c r="B1889" s="97" t="s">
        <v>33</v>
      </c>
      <c r="C1889" s="79" t="s">
        <v>439</v>
      </c>
      <c r="D1889" s="85" t="s">
        <v>20</v>
      </c>
      <c r="E1889" s="93">
        <f>0.8/100</f>
        <v>8.0000000000000002E-3</v>
      </c>
      <c r="F1889" s="98">
        <v>110.4624096723106</v>
      </c>
      <c r="G1889" s="82">
        <f>E1889*F1889</f>
        <v>0.88369927737848486</v>
      </c>
    </row>
    <row r="1890" spans="1:7" ht="29.25" customHeight="1" x14ac:dyDescent="0.3">
      <c r="A1890" s="78"/>
      <c r="B1890" s="97"/>
      <c r="C1890" s="79"/>
      <c r="D1890" s="85"/>
      <c r="E1890" s="93"/>
      <c r="F1890" s="98"/>
      <c r="G1890" s="82"/>
    </row>
    <row r="1891" spans="1:7" ht="47.25" x14ac:dyDescent="0.3">
      <c r="A1891" s="5">
        <v>21</v>
      </c>
      <c r="B1891" s="64" t="s">
        <v>103</v>
      </c>
      <c r="C1891" s="14" t="s">
        <v>440</v>
      </c>
      <c r="D1891" s="7" t="s">
        <v>28</v>
      </c>
      <c r="E1891" s="32">
        <v>1</v>
      </c>
      <c r="F1891" s="22">
        <v>0.71314672769788268</v>
      </c>
      <c r="G1891" s="18">
        <f>E1891*F1891</f>
        <v>0.71314672769788268</v>
      </c>
    </row>
    <row r="1892" spans="1:7" ht="45" x14ac:dyDescent="0.3">
      <c r="A1892" s="5">
        <v>22</v>
      </c>
      <c r="B1892" s="64" t="s">
        <v>51</v>
      </c>
      <c r="C1892" s="14" t="s">
        <v>441</v>
      </c>
      <c r="D1892" s="7" t="s">
        <v>31</v>
      </c>
      <c r="E1892" s="35">
        <v>3.2000000000000001E-2</v>
      </c>
      <c r="F1892" s="33">
        <v>114.9270818030822</v>
      </c>
      <c r="G1892" s="18">
        <f t="shared" ref="G1892:G1893" si="71">E1892*F1892</f>
        <v>3.6776666176986303</v>
      </c>
    </row>
    <row r="1893" spans="1:7" ht="45" x14ac:dyDescent="0.3">
      <c r="A1893" s="5">
        <v>23</v>
      </c>
      <c r="B1893" s="64" t="s">
        <v>51</v>
      </c>
      <c r="C1893" s="14" t="s">
        <v>442</v>
      </c>
      <c r="D1893" s="7" t="s">
        <v>31</v>
      </c>
      <c r="E1893" s="35">
        <v>1.6E-2</v>
      </c>
      <c r="F1893" s="33">
        <v>114.9270818030822</v>
      </c>
      <c r="G1893" s="18">
        <f t="shared" si="71"/>
        <v>1.8388333088493152</v>
      </c>
    </row>
    <row r="1894" spans="1:7" ht="30" x14ac:dyDescent="0.3">
      <c r="A1894" s="15"/>
      <c r="B1894" s="4"/>
      <c r="C1894" s="16" t="s">
        <v>625</v>
      </c>
      <c r="D1894" s="15"/>
      <c r="E1894" s="15"/>
      <c r="F1894" s="50"/>
      <c r="G1894" s="50"/>
    </row>
    <row r="1895" spans="1:7" ht="30" x14ac:dyDescent="0.3">
      <c r="A1895" s="5">
        <v>1</v>
      </c>
      <c r="B1895" s="63" t="s">
        <v>13</v>
      </c>
      <c r="C1895" s="13" t="s">
        <v>578</v>
      </c>
      <c r="D1895" s="17" t="s">
        <v>10</v>
      </c>
      <c r="E1895" s="18">
        <v>0.51</v>
      </c>
      <c r="F1895" s="18">
        <v>42.57428981001307</v>
      </c>
      <c r="G1895" s="18">
        <f>E1895*F1895</f>
        <v>21.712887803106668</v>
      </c>
    </row>
    <row r="1896" spans="1:7" ht="30" x14ac:dyDescent="0.3">
      <c r="A1896" s="5">
        <v>2</v>
      </c>
      <c r="B1896" s="63" t="s">
        <v>593</v>
      </c>
      <c r="C1896" s="23" t="s">
        <v>610</v>
      </c>
      <c r="D1896" s="17" t="s">
        <v>10</v>
      </c>
      <c r="E1896" s="18">
        <v>1.84</v>
      </c>
      <c r="F1896" s="18">
        <v>56.356638286416256</v>
      </c>
      <c r="G1896" s="18">
        <f t="shared" ref="G1896:G1897" si="72">E1896*F1896</f>
        <v>103.69621444700591</v>
      </c>
    </row>
    <row r="1897" spans="1:7" ht="30" x14ac:dyDescent="0.3">
      <c r="A1897" s="5">
        <v>3</v>
      </c>
      <c r="B1897" s="64" t="s">
        <v>12</v>
      </c>
      <c r="C1897" s="13" t="s">
        <v>611</v>
      </c>
      <c r="D1897" s="17" t="s">
        <v>7</v>
      </c>
      <c r="E1897" s="25">
        <v>1</v>
      </c>
      <c r="F1897" s="18">
        <v>41.24551170832703</v>
      </c>
      <c r="G1897" s="18">
        <f t="shared" si="72"/>
        <v>41.24551170832703</v>
      </c>
    </row>
    <row r="1898" spans="1:7" ht="17.45" customHeight="1" x14ac:dyDescent="0.3">
      <c r="A1898" s="78">
        <v>4</v>
      </c>
      <c r="B1898" s="97" t="s">
        <v>596</v>
      </c>
      <c r="C1898" s="96" t="s">
        <v>597</v>
      </c>
      <c r="D1898" s="83" t="s">
        <v>10</v>
      </c>
      <c r="E1898" s="82">
        <v>1.1000000000000001</v>
      </c>
      <c r="F1898" s="82">
        <v>121.65271540688884</v>
      </c>
      <c r="G1898" s="82">
        <f>E1898*F1898</f>
        <v>133.81798694757774</v>
      </c>
    </row>
    <row r="1899" spans="1:7" ht="15" x14ac:dyDescent="0.3">
      <c r="A1899" s="78"/>
      <c r="B1899" s="97"/>
      <c r="C1899" s="96"/>
      <c r="D1899" s="83"/>
      <c r="E1899" s="82"/>
      <c r="F1899" s="82"/>
      <c r="G1899" s="82"/>
    </row>
    <row r="1900" spans="1:7" ht="25.15" customHeight="1" x14ac:dyDescent="0.3">
      <c r="A1900" s="5">
        <v>5</v>
      </c>
      <c r="B1900" s="63" t="s">
        <v>580</v>
      </c>
      <c r="C1900" s="13" t="s">
        <v>653</v>
      </c>
      <c r="D1900" s="5" t="s">
        <v>6</v>
      </c>
      <c r="E1900" s="19">
        <f>7.2/1000</f>
        <v>7.1999999999999998E-3</v>
      </c>
      <c r="F1900" s="18">
        <v>319.16660792297199</v>
      </c>
      <c r="G1900" s="18">
        <f>E1900*F1900</f>
        <v>2.2979995770453985</v>
      </c>
    </row>
    <row r="1901" spans="1:7" ht="45" x14ac:dyDescent="0.3">
      <c r="A1901" s="5">
        <v>6</v>
      </c>
      <c r="B1901" s="64" t="s">
        <v>12</v>
      </c>
      <c r="C1901" s="26" t="s">
        <v>626</v>
      </c>
      <c r="D1901" s="17" t="s">
        <v>7</v>
      </c>
      <c r="E1901" s="25">
        <v>1</v>
      </c>
      <c r="F1901" s="18">
        <v>64.696531222490123</v>
      </c>
      <c r="G1901" s="18">
        <f>E1901*F1901</f>
        <v>64.696531222490123</v>
      </c>
    </row>
    <row r="1902" spans="1:7" ht="30" x14ac:dyDescent="0.3">
      <c r="A1902" s="5">
        <v>7</v>
      </c>
      <c r="B1902" s="64" t="s">
        <v>12</v>
      </c>
      <c r="C1902" s="26" t="s">
        <v>613</v>
      </c>
      <c r="D1902" s="17" t="s">
        <v>7</v>
      </c>
      <c r="E1902" s="25">
        <v>1</v>
      </c>
      <c r="F1902" s="18">
        <v>180.44911372393076</v>
      </c>
      <c r="G1902" s="18">
        <f>E1902*F1902</f>
        <v>180.44911372393076</v>
      </c>
    </row>
    <row r="1903" spans="1:7" ht="22.5" customHeight="1" x14ac:dyDescent="0.3">
      <c r="A1903" s="78">
        <v>8</v>
      </c>
      <c r="B1903" s="86" t="s">
        <v>588</v>
      </c>
      <c r="C1903" s="96" t="s">
        <v>600</v>
      </c>
      <c r="D1903" s="78" t="s">
        <v>6</v>
      </c>
      <c r="E1903" s="95">
        <v>1.6E-2</v>
      </c>
      <c r="F1903" s="99">
        <v>739.30797341848813</v>
      </c>
      <c r="G1903" s="99">
        <f>E1903*F1903</f>
        <v>11.828927574695811</v>
      </c>
    </row>
    <row r="1904" spans="1:7" ht="19.7" customHeight="1" x14ac:dyDescent="0.3">
      <c r="A1904" s="78"/>
      <c r="B1904" s="86"/>
      <c r="C1904" s="96"/>
      <c r="D1904" s="78"/>
      <c r="E1904" s="95"/>
      <c r="F1904" s="99"/>
      <c r="G1904" s="99"/>
    </row>
    <row r="1905" spans="1:7" ht="25.5" x14ac:dyDescent="0.3">
      <c r="A1905" s="5">
        <v>9</v>
      </c>
      <c r="B1905" s="68" t="s">
        <v>601</v>
      </c>
      <c r="C1905" s="13" t="s">
        <v>602</v>
      </c>
      <c r="D1905" s="5" t="s">
        <v>6</v>
      </c>
      <c r="E1905" s="21">
        <v>1.4E-2</v>
      </c>
      <c r="F1905" s="18">
        <v>736.52699479155422</v>
      </c>
      <c r="G1905" s="18">
        <f>E1905*F1905</f>
        <v>10.311377927081759</v>
      </c>
    </row>
    <row r="1906" spans="1:7" ht="30" x14ac:dyDescent="0.3">
      <c r="A1906" s="5">
        <v>10</v>
      </c>
      <c r="B1906" s="64" t="s">
        <v>175</v>
      </c>
      <c r="C1906" s="13" t="s">
        <v>603</v>
      </c>
      <c r="D1906" s="8" t="s">
        <v>20</v>
      </c>
      <c r="E1906" s="28">
        <v>0.05</v>
      </c>
      <c r="F1906" s="18">
        <v>213.16759831077613</v>
      </c>
      <c r="G1906" s="18">
        <f>E1906*F1906</f>
        <v>10.658379915538807</v>
      </c>
    </row>
    <row r="1907" spans="1:7" ht="45" x14ac:dyDescent="0.3">
      <c r="A1907" s="5">
        <v>11</v>
      </c>
      <c r="B1907" s="64" t="s">
        <v>604</v>
      </c>
      <c r="C1907" s="13" t="s">
        <v>605</v>
      </c>
      <c r="D1907" s="8" t="s">
        <v>20</v>
      </c>
      <c r="E1907" s="28">
        <v>0.06</v>
      </c>
      <c r="F1907" s="18">
        <v>346.64323946859417</v>
      </c>
      <c r="G1907" s="18">
        <f>E1907*F1907</f>
        <v>20.798594368115651</v>
      </c>
    </row>
    <row r="1908" spans="1:7" ht="25.5" x14ac:dyDescent="0.3">
      <c r="A1908" s="5">
        <v>12</v>
      </c>
      <c r="B1908" s="64" t="s">
        <v>175</v>
      </c>
      <c r="C1908" s="26" t="s">
        <v>606</v>
      </c>
      <c r="D1908" s="8" t="s">
        <v>20</v>
      </c>
      <c r="E1908" s="27">
        <f>0.2/100</f>
        <v>2E-3</v>
      </c>
      <c r="F1908" s="18">
        <v>213.16759831077613</v>
      </c>
      <c r="G1908" s="18">
        <f>E1908*F1908</f>
        <v>0.42633519662155228</v>
      </c>
    </row>
    <row r="1909" spans="1:7" ht="15" customHeight="1" x14ac:dyDescent="0.3">
      <c r="A1909" s="78">
        <v>13</v>
      </c>
      <c r="B1909" s="108" t="s">
        <v>607</v>
      </c>
      <c r="C1909" s="96" t="s">
        <v>608</v>
      </c>
      <c r="D1909" s="78" t="s">
        <v>6</v>
      </c>
      <c r="E1909" s="95">
        <v>3.56E-2</v>
      </c>
      <c r="F1909" s="98">
        <v>9.8958896870511026</v>
      </c>
      <c r="G1909" s="98">
        <f>E1909*F1909</f>
        <v>0.35229367285901925</v>
      </c>
    </row>
    <row r="1910" spans="1:7" ht="15" x14ac:dyDescent="0.3">
      <c r="A1910" s="78"/>
      <c r="B1910" s="108"/>
      <c r="C1910" s="96"/>
      <c r="D1910" s="78"/>
      <c r="E1910" s="95"/>
      <c r="F1910" s="98"/>
      <c r="G1910" s="98"/>
    </row>
    <row r="1911" spans="1:7" ht="15" x14ac:dyDescent="0.3">
      <c r="A1911" s="5"/>
      <c r="B1911" s="67"/>
      <c r="C1911" s="6" t="s">
        <v>558</v>
      </c>
      <c r="D1911" s="7"/>
      <c r="E1911" s="34"/>
      <c r="G1911" s="49"/>
    </row>
    <row r="1912" spans="1:7" ht="30" x14ac:dyDescent="0.3">
      <c r="A1912" s="5"/>
      <c r="B1912" s="63"/>
      <c r="C1912" s="6" t="s">
        <v>252</v>
      </c>
      <c r="D1912" s="7"/>
      <c r="E1912" s="37"/>
      <c r="G1912" s="49"/>
    </row>
    <row r="1913" spans="1:7" ht="78" x14ac:dyDescent="0.3">
      <c r="A1913" s="5">
        <v>1</v>
      </c>
      <c r="B1913" s="64" t="s">
        <v>571</v>
      </c>
      <c r="C1913" s="13" t="s">
        <v>673</v>
      </c>
      <c r="D1913" s="1" t="s">
        <v>349</v>
      </c>
      <c r="E1913" s="18">
        <v>1.1000000000000001</v>
      </c>
      <c r="F1913" s="49">
        <v>35.505886215336105</v>
      </c>
      <c r="G1913" s="49">
        <f>E1913*F1913</f>
        <v>39.056474836869718</v>
      </c>
    </row>
    <row r="1914" spans="1:7" ht="25.5" x14ac:dyDescent="0.3">
      <c r="A1914" s="5">
        <v>2</v>
      </c>
      <c r="B1914" s="64" t="s">
        <v>135</v>
      </c>
      <c r="C1914" s="9" t="s">
        <v>133</v>
      </c>
      <c r="D1914" s="8" t="s">
        <v>134</v>
      </c>
      <c r="E1914" s="30">
        <v>25</v>
      </c>
      <c r="F1914" s="49">
        <v>0.42932480293630632</v>
      </c>
      <c r="G1914" s="49">
        <f>E1914*F1914</f>
        <v>10.733120073407658</v>
      </c>
    </row>
    <row r="1915" spans="1:7" ht="17.45" customHeight="1" x14ac:dyDescent="0.3">
      <c r="A1915" s="78">
        <v>3</v>
      </c>
      <c r="B1915" s="64" t="s">
        <v>136</v>
      </c>
      <c r="C1915" s="79" t="s">
        <v>508</v>
      </c>
      <c r="D1915" s="85" t="s">
        <v>21</v>
      </c>
      <c r="E1915" s="95">
        <f>2/1000</f>
        <v>2E-3</v>
      </c>
      <c r="F1915" s="94">
        <v>10904.781865159301</v>
      </c>
      <c r="G1915" s="94">
        <f>E1915*F1915</f>
        <v>21.809563730318601</v>
      </c>
    </row>
    <row r="1916" spans="1:7" ht="15" x14ac:dyDescent="0.3">
      <c r="A1916" s="78"/>
      <c r="B1916" s="63" t="s">
        <v>36</v>
      </c>
      <c r="C1916" s="79"/>
      <c r="D1916" s="85"/>
      <c r="E1916" s="95"/>
      <c r="F1916" s="94"/>
      <c r="G1916" s="94"/>
    </row>
    <row r="1917" spans="1:7" ht="38.25" x14ac:dyDescent="0.3">
      <c r="A1917" s="78"/>
      <c r="B1917" s="64" t="s">
        <v>137</v>
      </c>
      <c r="C1917" s="79"/>
      <c r="D1917" s="85"/>
      <c r="E1917" s="95"/>
      <c r="F1917" s="94"/>
      <c r="G1917" s="94"/>
    </row>
    <row r="1918" spans="1:7" ht="17.45" customHeight="1" x14ac:dyDescent="0.3">
      <c r="A1918" s="78">
        <v>4</v>
      </c>
      <c r="B1918" s="63" t="s">
        <v>37</v>
      </c>
      <c r="C1918" s="96" t="s">
        <v>509</v>
      </c>
      <c r="D1918" s="85" t="s">
        <v>21</v>
      </c>
      <c r="E1918" s="93">
        <v>8.0000000000000002E-3</v>
      </c>
      <c r="F1918" s="94">
        <v>11447.134632720003</v>
      </c>
      <c r="G1918" s="94">
        <f>E1918*F1918</f>
        <v>91.577077061760022</v>
      </c>
    </row>
    <row r="1919" spans="1:7" ht="15" x14ac:dyDescent="0.3">
      <c r="A1919" s="78"/>
      <c r="B1919" s="64" t="s">
        <v>53</v>
      </c>
      <c r="C1919" s="96"/>
      <c r="D1919" s="85"/>
      <c r="E1919" s="93"/>
      <c r="F1919" s="94"/>
      <c r="G1919" s="94"/>
    </row>
    <row r="1920" spans="1:7" ht="38.25" x14ac:dyDescent="0.3">
      <c r="A1920" s="78"/>
      <c r="B1920" s="64" t="s">
        <v>138</v>
      </c>
      <c r="C1920" s="96"/>
      <c r="D1920" s="85"/>
      <c r="E1920" s="93"/>
      <c r="F1920" s="94"/>
      <c r="G1920" s="94"/>
    </row>
    <row r="1921" spans="1:7" ht="17.45" customHeight="1" x14ac:dyDescent="0.3">
      <c r="A1921" s="78">
        <v>5</v>
      </c>
      <c r="B1921" s="63" t="s">
        <v>36</v>
      </c>
      <c r="C1921" s="96" t="s">
        <v>510</v>
      </c>
      <c r="D1921" s="85" t="s">
        <v>21</v>
      </c>
      <c r="E1921" s="93">
        <v>8.0000000000000002E-3</v>
      </c>
      <c r="F1921" s="94">
        <v>9288.6940866771765</v>
      </c>
      <c r="G1921" s="94">
        <f>E1921*F1921</f>
        <v>74.309552693417416</v>
      </c>
    </row>
    <row r="1922" spans="1:7" ht="15" x14ac:dyDescent="0.3">
      <c r="A1922" s="78"/>
      <c r="B1922" s="64" t="s">
        <v>35</v>
      </c>
      <c r="C1922" s="96"/>
      <c r="D1922" s="85"/>
      <c r="E1922" s="93"/>
      <c r="F1922" s="94"/>
      <c r="G1922" s="94"/>
    </row>
    <row r="1923" spans="1:7" ht="38.25" x14ac:dyDescent="0.3">
      <c r="A1923" s="78"/>
      <c r="B1923" s="64" t="s">
        <v>137</v>
      </c>
      <c r="C1923" s="96"/>
      <c r="D1923" s="85"/>
      <c r="E1923" s="93"/>
      <c r="F1923" s="94"/>
      <c r="G1923" s="94"/>
    </row>
    <row r="1924" spans="1:7" ht="30" x14ac:dyDescent="0.3">
      <c r="A1924" s="5">
        <v>6</v>
      </c>
      <c r="B1924" s="63" t="s">
        <v>16</v>
      </c>
      <c r="C1924" s="10" t="s">
        <v>18</v>
      </c>
      <c r="D1924" s="11" t="s">
        <v>10</v>
      </c>
      <c r="E1924" s="33">
        <v>0.5</v>
      </c>
      <c r="F1924" s="49">
        <v>8.0608684465148333</v>
      </c>
      <c r="G1924" s="49">
        <f>E1924*F1924</f>
        <v>4.0304342232574166</v>
      </c>
    </row>
    <row r="1925" spans="1:7" ht="45" x14ac:dyDescent="0.3">
      <c r="A1925" s="5">
        <v>7</v>
      </c>
      <c r="B1925" s="65" t="s">
        <v>488</v>
      </c>
      <c r="C1925" s="12" t="s">
        <v>139</v>
      </c>
      <c r="D1925" s="8" t="s">
        <v>22</v>
      </c>
      <c r="E1925" s="33">
        <v>0.01</v>
      </c>
      <c r="F1925" s="49">
        <v>585.33726796981887</v>
      </c>
      <c r="G1925" s="49">
        <f>E1925*F1925</f>
        <v>5.8533726796981886</v>
      </c>
    </row>
    <row r="1926" spans="1:7" ht="38.25" x14ac:dyDescent="0.3">
      <c r="A1926" s="78">
        <v>8</v>
      </c>
      <c r="B1926" s="65" t="s">
        <v>488</v>
      </c>
      <c r="C1926" s="96" t="s">
        <v>140</v>
      </c>
      <c r="D1926" s="83" t="s">
        <v>22</v>
      </c>
      <c r="E1926" s="95">
        <v>0.105</v>
      </c>
      <c r="F1926" s="94">
        <v>542.01011849173869</v>
      </c>
      <c r="G1926" s="94">
        <f>E1926*F1926</f>
        <v>56.911062441632559</v>
      </c>
    </row>
    <row r="1927" spans="1:7" ht="25.5" x14ac:dyDescent="0.3">
      <c r="A1927" s="78"/>
      <c r="B1927" s="64" t="s">
        <v>141</v>
      </c>
      <c r="C1927" s="96"/>
      <c r="D1927" s="83"/>
      <c r="E1927" s="95"/>
      <c r="F1927" s="94"/>
      <c r="G1927" s="94"/>
    </row>
    <row r="1928" spans="1:7" ht="15" x14ac:dyDescent="0.3">
      <c r="A1928" s="78"/>
      <c r="B1928" s="64" t="s">
        <v>15</v>
      </c>
      <c r="C1928" s="96"/>
      <c r="D1928" s="83"/>
      <c r="E1928" s="95"/>
      <c r="F1928" s="94"/>
      <c r="G1928" s="94"/>
    </row>
    <row r="1929" spans="1:7" ht="15" customHeight="1" x14ac:dyDescent="0.3">
      <c r="A1929" s="78">
        <v>10</v>
      </c>
      <c r="B1929" s="89" t="s">
        <v>142</v>
      </c>
      <c r="C1929" s="90" t="s">
        <v>567</v>
      </c>
      <c r="D1929" s="83" t="s">
        <v>20</v>
      </c>
      <c r="E1929" s="82">
        <v>0.15</v>
      </c>
      <c r="F1929" s="94">
        <v>175.56170731991199</v>
      </c>
      <c r="G1929" s="94">
        <f>E1929*F1929</f>
        <v>26.334256097986799</v>
      </c>
    </row>
    <row r="1930" spans="1:7" ht="15" customHeight="1" x14ac:dyDescent="0.3">
      <c r="A1930" s="78"/>
      <c r="B1930" s="89"/>
      <c r="C1930" s="90"/>
      <c r="D1930" s="83"/>
      <c r="E1930" s="82"/>
      <c r="F1930" s="94"/>
      <c r="G1930" s="94"/>
    </row>
    <row r="1931" spans="1:7" ht="15" customHeight="1" x14ac:dyDescent="0.3">
      <c r="A1931" s="78"/>
      <c r="B1931" s="89"/>
      <c r="C1931" s="90"/>
      <c r="D1931" s="83"/>
      <c r="E1931" s="82"/>
      <c r="F1931" s="94"/>
      <c r="G1931" s="94"/>
    </row>
    <row r="1932" spans="1:7" ht="15" customHeight="1" x14ac:dyDescent="0.3">
      <c r="A1932" s="78"/>
      <c r="B1932" s="89"/>
      <c r="C1932" s="90"/>
      <c r="D1932" s="83"/>
      <c r="E1932" s="82"/>
      <c r="F1932" s="94"/>
      <c r="G1932" s="94"/>
    </row>
    <row r="1933" spans="1:7" ht="30" x14ac:dyDescent="0.3">
      <c r="A1933" s="5">
        <v>14</v>
      </c>
      <c r="B1933" s="63" t="s">
        <v>148</v>
      </c>
      <c r="C1933" s="9" t="s">
        <v>146</v>
      </c>
      <c r="D1933" s="8" t="s">
        <v>20</v>
      </c>
      <c r="E1933" s="18">
        <v>0.16</v>
      </c>
      <c r="F1933" s="49">
        <v>606.21368269758227</v>
      </c>
      <c r="G1933" s="49">
        <f>E1933*F1933</f>
        <v>96.994189231613163</v>
      </c>
    </row>
    <row r="1934" spans="1:7" ht="30" x14ac:dyDescent="0.3">
      <c r="A1934" s="5">
        <v>15</v>
      </c>
      <c r="B1934" s="63" t="s">
        <v>150</v>
      </c>
      <c r="C1934" s="9" t="s">
        <v>443</v>
      </c>
      <c r="D1934" s="7" t="s">
        <v>6</v>
      </c>
      <c r="E1934" s="19">
        <v>1.5449999999999999E-3</v>
      </c>
      <c r="F1934" s="49">
        <v>259.08589159774777</v>
      </c>
      <c r="G1934" s="49">
        <f>E1934*F1934</f>
        <v>0.40028770251852031</v>
      </c>
    </row>
    <row r="1935" spans="1:7" ht="15" x14ac:dyDescent="0.3">
      <c r="A1935" s="5"/>
      <c r="B1935" s="64"/>
      <c r="C1935" s="6" t="s">
        <v>25</v>
      </c>
      <c r="D1935" s="7"/>
      <c r="E1935" s="33"/>
      <c r="F1935" s="49" t="s">
        <v>565</v>
      </c>
      <c r="G1935" s="49"/>
    </row>
    <row r="1936" spans="1:7" ht="30" x14ac:dyDescent="0.3">
      <c r="A1936" s="5">
        <v>1</v>
      </c>
      <c r="B1936" s="64" t="s">
        <v>378</v>
      </c>
      <c r="C1936" s="26" t="s">
        <v>661</v>
      </c>
      <c r="D1936" s="7" t="s">
        <v>11</v>
      </c>
      <c r="E1936" s="34">
        <v>2</v>
      </c>
      <c r="F1936" s="49">
        <v>2.2807861421818054</v>
      </c>
      <c r="G1936" s="49">
        <f>E1936*F1936</f>
        <v>4.5615722843636108</v>
      </c>
    </row>
    <row r="1937" spans="1:7" ht="30" x14ac:dyDescent="0.3">
      <c r="A1937" s="5">
        <v>2</v>
      </c>
      <c r="B1937" s="64" t="s">
        <v>378</v>
      </c>
      <c r="C1937" s="13" t="s">
        <v>670</v>
      </c>
      <c r="D1937" s="7" t="s">
        <v>11</v>
      </c>
      <c r="E1937" s="34">
        <v>1</v>
      </c>
      <c r="F1937" s="49">
        <v>2.2807861421818054</v>
      </c>
      <c r="G1937" s="49">
        <f t="shared" ref="G1937:G1947" si="73">E1937*F1937</f>
        <v>2.2807861421818054</v>
      </c>
    </row>
    <row r="1938" spans="1:7" ht="30" x14ac:dyDescent="0.3">
      <c r="A1938" s="5">
        <v>4</v>
      </c>
      <c r="B1938" s="64" t="s">
        <v>358</v>
      </c>
      <c r="C1938" s="26" t="s">
        <v>662</v>
      </c>
      <c r="D1938" s="7" t="s">
        <v>7</v>
      </c>
      <c r="E1938" s="34">
        <v>1</v>
      </c>
      <c r="F1938" s="49">
        <v>1.3204002964069823</v>
      </c>
      <c r="G1938" s="49">
        <f t="shared" si="73"/>
        <v>1.3204002964069823</v>
      </c>
    </row>
    <row r="1939" spans="1:7" ht="30" x14ac:dyDescent="0.3">
      <c r="A1939" s="5">
        <v>5</v>
      </c>
      <c r="B1939" s="64" t="s">
        <v>359</v>
      </c>
      <c r="C1939" s="26" t="s">
        <v>663</v>
      </c>
      <c r="D1939" s="7" t="s">
        <v>7</v>
      </c>
      <c r="E1939" s="34">
        <v>4</v>
      </c>
      <c r="F1939" s="49">
        <v>1.022834963255608</v>
      </c>
      <c r="G1939" s="49">
        <f t="shared" si="73"/>
        <v>4.0913398530224319</v>
      </c>
    </row>
    <row r="1940" spans="1:7" ht="60" x14ac:dyDescent="0.3">
      <c r="A1940" s="5">
        <v>6</v>
      </c>
      <c r="B1940" s="64" t="s">
        <v>129</v>
      </c>
      <c r="C1940" s="26" t="s">
        <v>342</v>
      </c>
      <c r="D1940" s="7" t="s">
        <v>6</v>
      </c>
      <c r="E1940" s="35">
        <v>3.5999999999999997E-2</v>
      </c>
      <c r="F1940" s="49">
        <v>3.0924395653927279</v>
      </c>
      <c r="G1940" s="49">
        <f t="shared" si="73"/>
        <v>0.1113278243541382</v>
      </c>
    </row>
    <row r="1941" spans="1:7" ht="30" x14ac:dyDescent="0.3">
      <c r="A1941" s="5">
        <v>7</v>
      </c>
      <c r="B1941" s="64" t="s">
        <v>95</v>
      </c>
      <c r="C1941" s="14" t="s">
        <v>94</v>
      </c>
      <c r="D1941" s="7" t="s">
        <v>9</v>
      </c>
      <c r="E1941" s="32">
        <v>8</v>
      </c>
      <c r="F1941" s="49">
        <v>3.2617425679935108</v>
      </c>
      <c r="G1941" s="49">
        <f t="shared" si="73"/>
        <v>26.093940543948086</v>
      </c>
    </row>
    <row r="1942" spans="1:7" ht="30" x14ac:dyDescent="0.3">
      <c r="A1942" s="5">
        <v>8</v>
      </c>
      <c r="B1942" s="64" t="s">
        <v>96</v>
      </c>
      <c r="C1942" s="14" t="s">
        <v>97</v>
      </c>
      <c r="D1942" s="7" t="s">
        <v>7</v>
      </c>
      <c r="E1942" s="34">
        <v>1</v>
      </c>
      <c r="F1942" s="49">
        <v>39.027016900256015</v>
      </c>
      <c r="G1942" s="49">
        <f t="shared" si="73"/>
        <v>39.027016900256015</v>
      </c>
    </row>
    <row r="1943" spans="1:7" ht="30" x14ac:dyDescent="0.3">
      <c r="A1943" s="5">
        <v>9</v>
      </c>
      <c r="B1943" s="64" t="s">
        <v>98</v>
      </c>
      <c r="C1943" s="13" t="s">
        <v>99</v>
      </c>
      <c r="D1943" s="5" t="s">
        <v>7</v>
      </c>
      <c r="E1943" s="25">
        <v>2</v>
      </c>
      <c r="F1943" s="49">
        <v>9.0699948866748876</v>
      </c>
      <c r="G1943" s="49">
        <f t="shared" si="73"/>
        <v>18.139989773349775</v>
      </c>
    </row>
    <row r="1944" spans="1:7" ht="30" x14ac:dyDescent="0.3">
      <c r="A1944" s="5">
        <v>10</v>
      </c>
      <c r="B1944" s="67" t="s">
        <v>41</v>
      </c>
      <c r="C1944" s="13" t="s">
        <v>100</v>
      </c>
      <c r="D1944" s="8" t="s">
        <v>42</v>
      </c>
      <c r="E1944" s="5">
        <v>0.1</v>
      </c>
      <c r="F1944" s="49">
        <v>191.07062183802378</v>
      </c>
      <c r="G1944" s="49">
        <f t="shared" si="73"/>
        <v>19.10706218380238</v>
      </c>
    </row>
    <row r="1945" spans="1:7" ht="30" x14ac:dyDescent="0.3">
      <c r="A1945" s="5">
        <v>11</v>
      </c>
      <c r="B1945" s="64" t="s">
        <v>17</v>
      </c>
      <c r="C1945" s="14" t="s">
        <v>399</v>
      </c>
      <c r="D1945" s="7" t="s">
        <v>6</v>
      </c>
      <c r="E1945" s="5">
        <v>2E-3</v>
      </c>
      <c r="F1945" s="49">
        <v>2063.2370648174488</v>
      </c>
      <c r="G1945" s="49">
        <f t="shared" si="73"/>
        <v>4.1264741296348975</v>
      </c>
    </row>
    <row r="1946" spans="1:7" ht="30" x14ac:dyDescent="0.3">
      <c r="A1946" s="5">
        <v>12</v>
      </c>
      <c r="B1946" s="64" t="s">
        <v>41</v>
      </c>
      <c r="C1946" s="14" t="s">
        <v>118</v>
      </c>
      <c r="D1946" s="8" t="s">
        <v>42</v>
      </c>
      <c r="E1946" s="32">
        <v>0.1</v>
      </c>
      <c r="F1946" s="49">
        <v>80.591572619290673</v>
      </c>
      <c r="G1946" s="49">
        <f t="shared" si="73"/>
        <v>8.0591572619290677</v>
      </c>
    </row>
    <row r="1947" spans="1:7" ht="45" x14ac:dyDescent="0.3">
      <c r="A1947" s="5">
        <v>13</v>
      </c>
      <c r="B1947" s="67" t="s">
        <v>12</v>
      </c>
      <c r="C1947" s="14" t="s">
        <v>87</v>
      </c>
      <c r="D1947" s="7" t="s">
        <v>28</v>
      </c>
      <c r="E1947" s="36">
        <v>6</v>
      </c>
      <c r="F1947" s="49">
        <v>0.22095809843746625</v>
      </c>
      <c r="G1947" s="49">
        <f t="shared" si="73"/>
        <v>1.3257485906247974</v>
      </c>
    </row>
    <row r="1948" spans="1:7" ht="15" customHeight="1" x14ac:dyDescent="0.3">
      <c r="A1948" s="78">
        <v>14</v>
      </c>
      <c r="B1948" s="97" t="s">
        <v>24</v>
      </c>
      <c r="C1948" s="96" t="s">
        <v>654</v>
      </c>
      <c r="D1948" s="83" t="s">
        <v>6</v>
      </c>
      <c r="E1948" s="92">
        <f>4.8*0.001</f>
        <v>4.7999999999999996E-3</v>
      </c>
      <c r="F1948" s="94">
        <v>815.00176177826984</v>
      </c>
      <c r="G1948" s="94">
        <f>E1948*F1948</f>
        <v>3.9120084565356947</v>
      </c>
    </row>
    <row r="1949" spans="1:7" ht="37.35" customHeight="1" x14ac:dyDescent="0.3">
      <c r="A1949" s="78"/>
      <c r="B1949" s="97"/>
      <c r="C1949" s="96"/>
      <c r="D1949" s="83"/>
      <c r="E1949" s="92"/>
      <c r="F1949" s="94"/>
      <c r="G1949" s="94"/>
    </row>
    <row r="1950" spans="1:7" ht="27.75" customHeight="1" x14ac:dyDescent="0.3">
      <c r="A1950" s="78">
        <v>15</v>
      </c>
      <c r="B1950" s="97" t="s">
        <v>33</v>
      </c>
      <c r="C1950" s="79" t="s">
        <v>102</v>
      </c>
      <c r="D1950" s="85" t="s">
        <v>20</v>
      </c>
      <c r="E1950" s="91">
        <f>0.55/100</f>
        <v>5.5000000000000005E-3</v>
      </c>
      <c r="F1950" s="94">
        <v>110.46240967231061</v>
      </c>
      <c r="G1950" s="94">
        <f>E1950*F1950</f>
        <v>0.60754325319770841</v>
      </c>
    </row>
    <row r="1951" spans="1:7" ht="29.25" customHeight="1" x14ac:dyDescent="0.3">
      <c r="A1951" s="78"/>
      <c r="B1951" s="97"/>
      <c r="C1951" s="79"/>
      <c r="D1951" s="85"/>
      <c r="E1951" s="91"/>
      <c r="F1951" s="94"/>
      <c r="G1951" s="94"/>
    </row>
    <row r="1952" spans="1:7" ht="47.25" x14ac:dyDescent="0.3">
      <c r="A1952" s="5">
        <v>16</v>
      </c>
      <c r="B1952" s="64" t="s">
        <v>103</v>
      </c>
      <c r="C1952" s="14" t="s">
        <v>421</v>
      </c>
      <c r="D1952" s="7" t="s">
        <v>28</v>
      </c>
      <c r="E1952" s="33">
        <v>5</v>
      </c>
      <c r="F1952" s="49">
        <v>0.71314672769788268</v>
      </c>
      <c r="G1952" s="49">
        <f>E1952*F1952</f>
        <v>3.5657336384894132</v>
      </c>
    </row>
    <row r="1953" spans="1:7" ht="30" x14ac:dyDescent="0.3">
      <c r="A1953" s="5">
        <v>17</v>
      </c>
      <c r="B1953" s="64" t="s">
        <v>51</v>
      </c>
      <c r="C1953" s="14" t="s">
        <v>386</v>
      </c>
      <c r="D1953" s="7" t="s">
        <v>31</v>
      </c>
      <c r="E1953" s="35">
        <v>8.0000000000000002E-3</v>
      </c>
      <c r="F1953" s="49">
        <v>114.9270818030822</v>
      </c>
      <c r="G1953" s="49">
        <f>E1953*F1953</f>
        <v>0.91941665442465759</v>
      </c>
    </row>
    <row r="1954" spans="1:7" ht="15" x14ac:dyDescent="0.3">
      <c r="A1954" s="15"/>
      <c r="B1954" s="4"/>
      <c r="C1954" s="16" t="s">
        <v>616</v>
      </c>
      <c r="D1954" s="15"/>
      <c r="E1954" s="15"/>
      <c r="F1954" s="50"/>
      <c r="G1954" s="50"/>
    </row>
    <row r="1955" spans="1:7" ht="30" x14ac:dyDescent="0.3">
      <c r="A1955" s="5">
        <v>1</v>
      </c>
      <c r="B1955" s="63" t="s">
        <v>13</v>
      </c>
      <c r="C1955" s="13" t="s">
        <v>578</v>
      </c>
      <c r="D1955" s="17" t="s">
        <v>10</v>
      </c>
      <c r="E1955" s="18">
        <v>0.3</v>
      </c>
      <c r="F1955" s="18">
        <v>42.57428981001307</v>
      </c>
      <c r="G1955" s="18">
        <f>E1955*F1955</f>
        <v>12.772286943003921</v>
      </c>
    </row>
    <row r="1956" spans="1:7" ht="30" x14ac:dyDescent="0.3">
      <c r="A1956" s="5">
        <v>2</v>
      </c>
      <c r="B1956" s="67" t="s">
        <v>593</v>
      </c>
      <c r="C1956" s="23" t="s">
        <v>617</v>
      </c>
      <c r="D1956" s="17" t="s">
        <v>10</v>
      </c>
      <c r="E1956" s="18">
        <v>0.8</v>
      </c>
      <c r="F1956" s="24">
        <v>56.356638286416256</v>
      </c>
      <c r="G1956" s="24">
        <f>E1956*F1956</f>
        <v>45.085310629133005</v>
      </c>
    </row>
    <row r="1957" spans="1:7" ht="30" x14ac:dyDescent="0.3">
      <c r="A1957" s="5">
        <v>3</v>
      </c>
      <c r="B1957" s="64" t="s">
        <v>12</v>
      </c>
      <c r="C1957" s="13" t="s">
        <v>618</v>
      </c>
      <c r="D1957" s="17" t="s">
        <v>7</v>
      </c>
      <c r="E1957" s="25">
        <v>1</v>
      </c>
      <c r="F1957" s="18">
        <v>29.461079791662169</v>
      </c>
      <c r="G1957" s="24">
        <f t="shared" ref="G1957:G1960" si="74">E1957*F1957</f>
        <v>29.461079791662169</v>
      </c>
    </row>
    <row r="1958" spans="1:7" ht="45" x14ac:dyDescent="0.3">
      <c r="A1958" s="5">
        <v>4</v>
      </c>
      <c r="B1958" s="64" t="s">
        <v>12</v>
      </c>
      <c r="C1958" s="26" t="s">
        <v>619</v>
      </c>
      <c r="D1958" s="17" t="s">
        <v>7</v>
      </c>
      <c r="E1958" s="25">
        <v>1</v>
      </c>
      <c r="F1958" s="18">
        <v>28.238444980308188</v>
      </c>
      <c r="G1958" s="24">
        <f t="shared" si="74"/>
        <v>28.238444980308188</v>
      </c>
    </row>
    <row r="1959" spans="1:7" ht="45" x14ac:dyDescent="0.3">
      <c r="A1959" s="5">
        <v>5</v>
      </c>
      <c r="B1959" s="64" t="s">
        <v>12</v>
      </c>
      <c r="C1959" s="26" t="s">
        <v>620</v>
      </c>
      <c r="D1959" s="17" t="s">
        <v>7</v>
      </c>
      <c r="E1959" s="25">
        <v>1</v>
      </c>
      <c r="F1959" s="18">
        <v>29.461079791662169</v>
      </c>
      <c r="G1959" s="24">
        <f t="shared" si="74"/>
        <v>29.461079791662169</v>
      </c>
    </row>
    <row r="1960" spans="1:7" ht="30" x14ac:dyDescent="0.3">
      <c r="A1960" s="5">
        <v>6</v>
      </c>
      <c r="B1960" s="64" t="s">
        <v>12</v>
      </c>
      <c r="C1960" s="26" t="s">
        <v>621</v>
      </c>
      <c r="D1960" s="17" t="s">
        <v>7</v>
      </c>
      <c r="E1960" s="25">
        <v>1</v>
      </c>
      <c r="F1960" s="18">
        <v>121.11449902352317</v>
      </c>
      <c r="G1960" s="24">
        <f t="shared" si="74"/>
        <v>121.11449902352317</v>
      </c>
    </row>
    <row r="1961" spans="1:7" ht="15" x14ac:dyDescent="0.3">
      <c r="A1961" s="78">
        <v>7</v>
      </c>
      <c r="B1961" s="86" t="s">
        <v>588</v>
      </c>
      <c r="C1961" s="96" t="s">
        <v>600</v>
      </c>
      <c r="D1961" s="78" t="s">
        <v>6</v>
      </c>
      <c r="E1961" s="92">
        <v>1.72E-2</v>
      </c>
      <c r="F1961" s="99">
        <v>739.30797341848813</v>
      </c>
      <c r="G1961" s="99">
        <f>E1961*F1961</f>
        <v>12.716097142797995</v>
      </c>
    </row>
    <row r="1962" spans="1:7" ht="28.5" customHeight="1" x14ac:dyDescent="0.3">
      <c r="A1962" s="78"/>
      <c r="B1962" s="86"/>
      <c r="C1962" s="96"/>
      <c r="D1962" s="78"/>
      <c r="E1962" s="92"/>
      <c r="F1962" s="99"/>
      <c r="G1962" s="99"/>
    </row>
    <row r="1963" spans="1:7" ht="25.5" x14ac:dyDescent="0.3">
      <c r="A1963" s="5">
        <v>8</v>
      </c>
      <c r="B1963" s="68" t="s">
        <v>601</v>
      </c>
      <c r="C1963" s="13" t="s">
        <v>602</v>
      </c>
      <c r="D1963" s="5" t="s">
        <v>6</v>
      </c>
      <c r="E1963" s="19">
        <v>2.3199999999999998E-2</v>
      </c>
      <c r="F1963" s="18">
        <v>736.52699479155422</v>
      </c>
      <c r="G1963" s="18">
        <f>E1963*F1963</f>
        <v>17.087426279164056</v>
      </c>
    </row>
    <row r="1964" spans="1:7" ht="25.5" x14ac:dyDescent="0.3">
      <c r="A1964" s="5">
        <v>9</v>
      </c>
      <c r="B1964" s="64" t="s">
        <v>175</v>
      </c>
      <c r="C1964" s="26" t="s">
        <v>606</v>
      </c>
      <c r="D1964" s="8" t="s">
        <v>20</v>
      </c>
      <c r="E1964" s="27">
        <f>0.1/100</f>
        <v>1E-3</v>
      </c>
      <c r="F1964" s="18">
        <v>213.16759831077613</v>
      </c>
      <c r="G1964" s="18">
        <f>E1964*F1964</f>
        <v>0.21316759831077614</v>
      </c>
    </row>
    <row r="1965" spans="1:7" ht="15" customHeight="1" x14ac:dyDescent="0.3">
      <c r="A1965" s="78">
        <v>10</v>
      </c>
      <c r="B1965" s="108" t="s">
        <v>607</v>
      </c>
      <c r="C1965" s="96" t="s">
        <v>608</v>
      </c>
      <c r="D1965" s="78" t="s">
        <v>6</v>
      </c>
      <c r="E1965" s="92">
        <v>4.0399999999999998E-2</v>
      </c>
      <c r="F1965" s="98">
        <v>9.8958896870511026</v>
      </c>
      <c r="G1965" s="98">
        <f>E1965*F1965</f>
        <v>0.39979394335686452</v>
      </c>
    </row>
    <row r="1966" spans="1:7" ht="15" x14ac:dyDescent="0.3">
      <c r="A1966" s="78"/>
      <c r="B1966" s="108"/>
      <c r="C1966" s="96"/>
      <c r="D1966" s="78"/>
      <c r="E1966" s="92"/>
      <c r="F1966" s="98"/>
      <c r="G1966" s="98"/>
    </row>
    <row r="1967" spans="1:7" ht="15" x14ac:dyDescent="0.3">
      <c r="A1967" s="5"/>
      <c r="B1967" s="67"/>
      <c r="C1967" s="6" t="s">
        <v>559</v>
      </c>
      <c r="D1967" s="7"/>
      <c r="E1967" s="34"/>
      <c r="G1967" s="49"/>
    </row>
    <row r="1968" spans="1:7" ht="15" x14ac:dyDescent="0.3">
      <c r="A1968" s="5"/>
      <c r="B1968" s="63"/>
      <c r="C1968" s="6" t="s">
        <v>498</v>
      </c>
      <c r="D1968" s="7"/>
      <c r="E1968" s="37"/>
      <c r="G1968" s="49"/>
    </row>
    <row r="1969" spans="1:7" ht="78" x14ac:dyDescent="0.3">
      <c r="A1969" s="5">
        <v>1</v>
      </c>
      <c r="B1969" s="64" t="s">
        <v>570</v>
      </c>
      <c r="C1969" s="13" t="s">
        <v>690</v>
      </c>
      <c r="D1969" s="1" t="s">
        <v>349</v>
      </c>
      <c r="E1969" s="18">
        <v>1.1000000000000001</v>
      </c>
      <c r="F1969" s="49">
        <v>35.505886215336105</v>
      </c>
      <c r="G1969" s="49">
        <f>E1969*F1969</f>
        <v>39.056474836869718</v>
      </c>
    </row>
    <row r="1970" spans="1:7" ht="25.5" x14ac:dyDescent="0.3">
      <c r="A1970" s="5">
        <v>2</v>
      </c>
      <c r="B1970" s="64" t="s">
        <v>135</v>
      </c>
      <c r="C1970" s="9" t="s">
        <v>133</v>
      </c>
      <c r="D1970" s="8" t="s">
        <v>134</v>
      </c>
      <c r="E1970" s="30">
        <v>185</v>
      </c>
      <c r="F1970" s="49">
        <v>0.42932480293630637</v>
      </c>
      <c r="G1970" s="49">
        <f>E1970*F1970</f>
        <v>79.425088543216674</v>
      </c>
    </row>
    <row r="1971" spans="1:7" ht="17.45" customHeight="1" x14ac:dyDescent="0.3">
      <c r="A1971" s="78">
        <v>3</v>
      </c>
      <c r="B1971" s="64" t="s">
        <v>136</v>
      </c>
      <c r="C1971" s="79" t="s">
        <v>508</v>
      </c>
      <c r="D1971" s="85" t="s">
        <v>21</v>
      </c>
      <c r="E1971" s="95">
        <f>9/1000</f>
        <v>8.9999999999999993E-3</v>
      </c>
      <c r="F1971" s="94">
        <v>10904.781865159301</v>
      </c>
      <c r="G1971" s="94">
        <f>E1971*F1971</f>
        <v>98.143036786433697</v>
      </c>
    </row>
    <row r="1972" spans="1:7" ht="15" x14ac:dyDescent="0.3">
      <c r="A1972" s="78"/>
      <c r="B1972" s="63" t="s">
        <v>36</v>
      </c>
      <c r="C1972" s="79"/>
      <c r="D1972" s="85"/>
      <c r="E1972" s="95"/>
      <c r="F1972" s="94"/>
      <c r="G1972" s="94"/>
    </row>
    <row r="1973" spans="1:7" ht="38.25" x14ac:dyDescent="0.3">
      <c r="A1973" s="78"/>
      <c r="B1973" s="64" t="s">
        <v>137</v>
      </c>
      <c r="C1973" s="79"/>
      <c r="D1973" s="85"/>
      <c r="E1973" s="95"/>
      <c r="F1973" s="94"/>
      <c r="G1973" s="94"/>
    </row>
    <row r="1974" spans="1:7" ht="17.45" customHeight="1" x14ac:dyDescent="0.3">
      <c r="A1974" s="78">
        <v>4</v>
      </c>
      <c r="B1974" s="63" t="s">
        <v>37</v>
      </c>
      <c r="C1974" s="96" t="s">
        <v>509</v>
      </c>
      <c r="D1974" s="85" t="s">
        <v>21</v>
      </c>
      <c r="E1974" s="93">
        <v>3.3000000000000002E-2</v>
      </c>
      <c r="F1974" s="94">
        <v>11447.134632720001</v>
      </c>
      <c r="G1974" s="94">
        <f>E1974*F1974</f>
        <v>377.75544287976004</v>
      </c>
    </row>
    <row r="1975" spans="1:7" ht="15" x14ac:dyDescent="0.3">
      <c r="A1975" s="78"/>
      <c r="B1975" s="64" t="s">
        <v>53</v>
      </c>
      <c r="C1975" s="96"/>
      <c r="D1975" s="85"/>
      <c r="E1975" s="93"/>
      <c r="F1975" s="94"/>
      <c r="G1975" s="94"/>
    </row>
    <row r="1976" spans="1:7" ht="38.25" x14ac:dyDescent="0.3">
      <c r="A1976" s="78"/>
      <c r="B1976" s="64" t="s">
        <v>138</v>
      </c>
      <c r="C1976" s="96"/>
      <c r="D1976" s="85"/>
      <c r="E1976" s="93"/>
      <c r="F1976" s="94"/>
      <c r="G1976" s="94"/>
    </row>
    <row r="1977" spans="1:7" ht="17.45" customHeight="1" x14ac:dyDescent="0.3">
      <c r="A1977" s="78">
        <v>5</v>
      </c>
      <c r="B1977" s="63" t="s">
        <v>36</v>
      </c>
      <c r="C1977" s="96" t="s">
        <v>510</v>
      </c>
      <c r="D1977" s="85" t="s">
        <v>21</v>
      </c>
      <c r="E1977" s="93">
        <v>3.3000000000000002E-2</v>
      </c>
      <c r="F1977" s="94">
        <v>9288.6940866771765</v>
      </c>
      <c r="G1977" s="94">
        <f>E1977*F1977</f>
        <v>306.52690486034686</v>
      </c>
    </row>
    <row r="1978" spans="1:7" ht="15" x14ac:dyDescent="0.3">
      <c r="A1978" s="78"/>
      <c r="B1978" s="64" t="s">
        <v>35</v>
      </c>
      <c r="C1978" s="96"/>
      <c r="D1978" s="85"/>
      <c r="E1978" s="93"/>
      <c r="F1978" s="94"/>
      <c r="G1978" s="94"/>
    </row>
    <row r="1979" spans="1:7" ht="38.25" x14ac:dyDescent="0.3">
      <c r="A1979" s="78"/>
      <c r="B1979" s="64" t="s">
        <v>137</v>
      </c>
      <c r="C1979" s="96"/>
      <c r="D1979" s="85"/>
      <c r="E1979" s="93"/>
      <c r="F1979" s="94"/>
      <c r="G1979" s="94"/>
    </row>
    <row r="1980" spans="1:7" ht="30" x14ac:dyDescent="0.3">
      <c r="A1980" s="5">
        <v>6</v>
      </c>
      <c r="B1980" s="63" t="s">
        <v>16</v>
      </c>
      <c r="C1980" s="10" t="s">
        <v>18</v>
      </c>
      <c r="D1980" s="11" t="s">
        <v>10</v>
      </c>
      <c r="E1980" s="32">
        <v>5</v>
      </c>
      <c r="F1980" s="49">
        <v>8.0608684465148333</v>
      </c>
      <c r="G1980" s="49">
        <f>E1980*F1980</f>
        <v>40.304342232574164</v>
      </c>
    </row>
    <row r="1981" spans="1:7" ht="45" x14ac:dyDescent="0.3">
      <c r="A1981" s="5">
        <v>7</v>
      </c>
      <c r="B1981" s="65" t="s">
        <v>488</v>
      </c>
      <c r="C1981" s="12" t="s">
        <v>139</v>
      </c>
      <c r="D1981" s="8" t="s">
        <v>22</v>
      </c>
      <c r="E1981" s="35">
        <v>0.14499999999999999</v>
      </c>
      <c r="F1981" s="49">
        <v>585.33726796981887</v>
      </c>
      <c r="G1981" s="49">
        <f>E1981*F1981</f>
        <v>84.873903855623723</v>
      </c>
    </row>
    <row r="1982" spans="1:7" ht="38.25" x14ac:dyDescent="0.3">
      <c r="A1982" s="78">
        <v>8</v>
      </c>
      <c r="B1982" s="65" t="s">
        <v>488</v>
      </c>
      <c r="C1982" s="96" t="s">
        <v>140</v>
      </c>
      <c r="D1982" s="83" t="s">
        <v>22</v>
      </c>
      <c r="E1982" s="95">
        <v>0.375</v>
      </c>
      <c r="F1982" s="94">
        <v>542.01011849173858</v>
      </c>
      <c r="G1982" s="94">
        <f>E1982*F1982</f>
        <v>203.25379443440198</v>
      </c>
    </row>
    <row r="1983" spans="1:7" ht="25.5" x14ac:dyDescent="0.3">
      <c r="A1983" s="78"/>
      <c r="B1983" s="64" t="s">
        <v>141</v>
      </c>
      <c r="C1983" s="96"/>
      <c r="D1983" s="83"/>
      <c r="E1983" s="95"/>
      <c r="F1983" s="94"/>
      <c r="G1983" s="94"/>
    </row>
    <row r="1984" spans="1:7" ht="15" x14ac:dyDescent="0.3">
      <c r="A1984" s="78"/>
      <c r="B1984" s="64" t="s">
        <v>15</v>
      </c>
      <c r="C1984" s="96"/>
      <c r="D1984" s="83"/>
      <c r="E1984" s="95"/>
      <c r="F1984" s="94"/>
      <c r="G1984" s="94"/>
    </row>
    <row r="1985" spans="1:7" ht="15" customHeight="1" x14ac:dyDescent="0.3">
      <c r="A1985" s="78">
        <v>9</v>
      </c>
      <c r="B1985" s="89" t="s">
        <v>142</v>
      </c>
      <c r="C1985" s="90" t="s">
        <v>567</v>
      </c>
      <c r="D1985" s="83" t="s">
        <v>20</v>
      </c>
      <c r="E1985" s="82">
        <v>0.76</v>
      </c>
      <c r="F1985" s="94">
        <v>175.56170731991199</v>
      </c>
      <c r="G1985" s="94">
        <f>E1985*F1985</f>
        <v>133.42689756313311</v>
      </c>
    </row>
    <row r="1986" spans="1:7" ht="15" customHeight="1" x14ac:dyDescent="0.3">
      <c r="A1986" s="78"/>
      <c r="B1986" s="89"/>
      <c r="C1986" s="90"/>
      <c r="D1986" s="83"/>
      <c r="E1986" s="82"/>
      <c r="F1986" s="94"/>
      <c r="G1986" s="94"/>
    </row>
    <row r="1987" spans="1:7" ht="15" customHeight="1" x14ac:dyDescent="0.3">
      <c r="A1987" s="78"/>
      <c r="B1987" s="89"/>
      <c r="C1987" s="90"/>
      <c r="D1987" s="83"/>
      <c r="E1987" s="82"/>
      <c r="F1987" s="94"/>
      <c r="G1987" s="94"/>
    </row>
    <row r="1988" spans="1:7" ht="15" customHeight="1" x14ac:dyDescent="0.3">
      <c r="A1988" s="78"/>
      <c r="B1988" s="89"/>
      <c r="C1988" s="90"/>
      <c r="D1988" s="83"/>
      <c r="E1988" s="82"/>
      <c r="F1988" s="94"/>
      <c r="G1988" s="94"/>
    </row>
    <row r="1989" spans="1:7" ht="15" customHeight="1" x14ac:dyDescent="0.3">
      <c r="A1989" s="78">
        <v>10</v>
      </c>
      <c r="B1989" s="89" t="s">
        <v>142</v>
      </c>
      <c r="C1989" s="90" t="s">
        <v>568</v>
      </c>
      <c r="D1989" s="83" t="s">
        <v>20</v>
      </c>
      <c r="E1989" s="95">
        <v>1.4999999999999999E-2</v>
      </c>
      <c r="F1989" s="94">
        <v>160.71332310491425</v>
      </c>
      <c r="G1989" s="94">
        <f>E1989*F1989</f>
        <v>2.4106998465737135</v>
      </c>
    </row>
    <row r="1990" spans="1:7" ht="15" customHeight="1" x14ac:dyDescent="0.3">
      <c r="A1990" s="78"/>
      <c r="B1990" s="89"/>
      <c r="C1990" s="90"/>
      <c r="D1990" s="83"/>
      <c r="E1990" s="95"/>
      <c r="F1990" s="94"/>
      <c r="G1990" s="94"/>
    </row>
    <row r="1991" spans="1:7" ht="15" customHeight="1" x14ac:dyDescent="0.3">
      <c r="A1991" s="78"/>
      <c r="B1991" s="89"/>
      <c r="C1991" s="90"/>
      <c r="D1991" s="83"/>
      <c r="E1991" s="95"/>
      <c r="F1991" s="94"/>
      <c r="G1991" s="94"/>
    </row>
    <row r="1992" spans="1:7" ht="15" customHeight="1" x14ac:dyDescent="0.3">
      <c r="A1992" s="78"/>
      <c r="B1992" s="89"/>
      <c r="C1992" s="90"/>
      <c r="D1992" s="83"/>
      <c r="E1992" s="95"/>
      <c r="F1992" s="94"/>
      <c r="G1992" s="94"/>
    </row>
    <row r="1993" spans="1:7" ht="30" x14ac:dyDescent="0.3">
      <c r="A1993" s="5">
        <v>11</v>
      </c>
      <c r="B1993" s="66" t="s">
        <v>149</v>
      </c>
      <c r="C1993" s="13" t="s">
        <v>147</v>
      </c>
      <c r="D1993" s="8" t="s">
        <v>20</v>
      </c>
      <c r="E1993" s="18">
        <v>0.02</v>
      </c>
      <c r="F1993" s="49">
        <v>420.86718864826037</v>
      </c>
      <c r="G1993" s="49">
        <f>E1993*F1993</f>
        <v>8.4173437729652072</v>
      </c>
    </row>
    <row r="1994" spans="1:7" ht="30" x14ac:dyDescent="0.3">
      <c r="A1994" s="5">
        <v>12</v>
      </c>
      <c r="B1994" s="63" t="s">
        <v>148</v>
      </c>
      <c r="C1994" s="9" t="s">
        <v>146</v>
      </c>
      <c r="D1994" s="8" t="s">
        <v>20</v>
      </c>
      <c r="E1994" s="18">
        <v>0.91</v>
      </c>
      <c r="F1994" s="49">
        <v>606.21368269758227</v>
      </c>
      <c r="G1994" s="49">
        <f>E1994*F1994</f>
        <v>551.65445125479994</v>
      </c>
    </row>
    <row r="1995" spans="1:7" ht="30" x14ac:dyDescent="0.3">
      <c r="A1995" s="5">
        <v>13</v>
      </c>
      <c r="B1995" s="63" t="s">
        <v>150</v>
      </c>
      <c r="C1995" s="9" t="s">
        <v>444</v>
      </c>
      <c r="D1995" s="7" t="s">
        <v>6</v>
      </c>
      <c r="E1995" s="19">
        <v>1.1433E-2</v>
      </c>
      <c r="F1995" s="49">
        <v>259.08589159774777</v>
      </c>
      <c r="G1995" s="49">
        <f>E1995*F1995</f>
        <v>2.9621289986370503</v>
      </c>
    </row>
    <row r="1996" spans="1:7" ht="15" x14ac:dyDescent="0.3">
      <c r="A1996" s="5"/>
      <c r="B1996" s="64"/>
      <c r="C1996" s="6" t="s">
        <v>25</v>
      </c>
      <c r="D1996" s="7"/>
      <c r="E1996" s="33"/>
      <c r="F1996" s="49" t="s">
        <v>565</v>
      </c>
      <c r="G1996" s="49"/>
    </row>
    <row r="1997" spans="1:7" ht="30" x14ac:dyDescent="0.3">
      <c r="A1997" s="5">
        <v>1</v>
      </c>
      <c r="B1997" s="64" t="s">
        <v>378</v>
      </c>
      <c r="C1997" s="26" t="s">
        <v>661</v>
      </c>
      <c r="D1997" s="7" t="s">
        <v>11</v>
      </c>
      <c r="E1997" s="34">
        <v>2</v>
      </c>
      <c r="F1997" s="49">
        <v>2.2807861421818054</v>
      </c>
      <c r="G1997" s="49">
        <f>E1997*F1997</f>
        <v>4.5615722843636108</v>
      </c>
    </row>
    <row r="1998" spans="1:7" ht="30" x14ac:dyDescent="0.3">
      <c r="A1998" s="5">
        <v>2</v>
      </c>
      <c r="B1998" s="64" t="s">
        <v>378</v>
      </c>
      <c r="C1998" s="13" t="s">
        <v>670</v>
      </c>
      <c r="D1998" s="7" t="s">
        <v>11</v>
      </c>
      <c r="E1998" s="34">
        <v>1</v>
      </c>
      <c r="F1998" s="49">
        <v>2.2807861421818054</v>
      </c>
      <c r="G1998" s="49">
        <f t="shared" ref="G1998:G2014" si="75">E1998*F1998</f>
        <v>2.2807861421818054</v>
      </c>
    </row>
    <row r="1999" spans="1:7" ht="30" x14ac:dyDescent="0.3">
      <c r="A1999" s="5">
        <v>3</v>
      </c>
      <c r="B1999" s="64" t="s">
        <v>358</v>
      </c>
      <c r="C1999" s="26" t="s">
        <v>662</v>
      </c>
      <c r="D1999" s="7" t="s">
        <v>7</v>
      </c>
      <c r="E1999" s="34">
        <v>2</v>
      </c>
      <c r="F1999" s="49">
        <v>1.3204002964069823</v>
      </c>
      <c r="G1999" s="49">
        <f t="shared" si="75"/>
        <v>2.6408005928139646</v>
      </c>
    </row>
    <row r="2000" spans="1:7" ht="30" x14ac:dyDescent="0.3">
      <c r="A2000" s="5">
        <v>4</v>
      </c>
      <c r="B2000" s="64" t="s">
        <v>358</v>
      </c>
      <c r="C2000" s="26" t="s">
        <v>671</v>
      </c>
      <c r="D2000" s="7" t="s">
        <v>7</v>
      </c>
      <c r="E2000" s="34">
        <v>1</v>
      </c>
      <c r="F2000" s="49">
        <v>1.3204002964069823</v>
      </c>
      <c r="G2000" s="49">
        <f t="shared" si="75"/>
        <v>1.3204002964069823</v>
      </c>
    </row>
    <row r="2001" spans="1:7" ht="30" x14ac:dyDescent="0.3">
      <c r="A2001" s="5">
        <v>5</v>
      </c>
      <c r="B2001" s="64" t="s">
        <v>358</v>
      </c>
      <c r="C2001" s="26" t="s">
        <v>691</v>
      </c>
      <c r="D2001" s="7" t="s">
        <v>7</v>
      </c>
      <c r="E2001" s="34">
        <v>1</v>
      </c>
      <c r="F2001" s="49">
        <v>1.3204002964069823</v>
      </c>
      <c r="G2001" s="49">
        <f t="shared" si="75"/>
        <v>1.3204002964069823</v>
      </c>
    </row>
    <row r="2002" spans="1:7" ht="30" x14ac:dyDescent="0.3">
      <c r="A2002" s="5">
        <v>6</v>
      </c>
      <c r="B2002" s="64" t="s">
        <v>359</v>
      </c>
      <c r="C2002" s="26" t="s">
        <v>663</v>
      </c>
      <c r="D2002" s="7" t="s">
        <v>7</v>
      </c>
      <c r="E2002" s="34">
        <v>6</v>
      </c>
      <c r="F2002" s="49">
        <v>1.022834963255608</v>
      </c>
      <c r="G2002" s="49">
        <f t="shared" si="75"/>
        <v>6.1370097795336473</v>
      </c>
    </row>
    <row r="2003" spans="1:7" ht="60" x14ac:dyDescent="0.3">
      <c r="A2003" s="5">
        <v>7</v>
      </c>
      <c r="B2003" s="64" t="s">
        <v>129</v>
      </c>
      <c r="C2003" s="26" t="s">
        <v>342</v>
      </c>
      <c r="D2003" s="7" t="s">
        <v>6</v>
      </c>
      <c r="E2003" s="35">
        <v>7.8E-2</v>
      </c>
      <c r="F2003" s="49">
        <v>3.0924395653927279</v>
      </c>
      <c r="G2003" s="49">
        <f t="shared" si="75"/>
        <v>0.24121028610063278</v>
      </c>
    </row>
    <row r="2004" spans="1:7" ht="30" x14ac:dyDescent="0.3">
      <c r="A2004" s="5">
        <v>8</v>
      </c>
      <c r="B2004" s="64" t="s">
        <v>62</v>
      </c>
      <c r="C2004" s="14" t="s">
        <v>60</v>
      </c>
      <c r="D2004" s="7" t="s">
        <v>9</v>
      </c>
      <c r="E2004" s="32">
        <v>1</v>
      </c>
      <c r="F2004" s="49">
        <v>5.8894376241582664</v>
      </c>
      <c r="G2004" s="49">
        <f t="shared" si="75"/>
        <v>5.8894376241582664</v>
      </c>
    </row>
    <row r="2005" spans="1:7" ht="30" x14ac:dyDescent="0.3">
      <c r="A2005" s="5">
        <v>9</v>
      </c>
      <c r="B2005" s="64" t="s">
        <v>95</v>
      </c>
      <c r="C2005" s="14" t="s">
        <v>94</v>
      </c>
      <c r="D2005" s="7" t="s">
        <v>9</v>
      </c>
      <c r="E2005" s="32">
        <v>2</v>
      </c>
      <c r="F2005" s="49">
        <v>3.2617425679935108</v>
      </c>
      <c r="G2005" s="49">
        <f t="shared" si="75"/>
        <v>6.5234851359870216</v>
      </c>
    </row>
    <row r="2006" spans="1:7" ht="45" x14ac:dyDescent="0.3">
      <c r="A2006" s="5">
        <v>10</v>
      </c>
      <c r="B2006" s="64" t="s">
        <v>69</v>
      </c>
      <c r="C2006" s="14" t="s">
        <v>66</v>
      </c>
      <c r="D2006" s="7" t="s">
        <v>9</v>
      </c>
      <c r="E2006" s="32">
        <v>25</v>
      </c>
      <c r="F2006" s="49">
        <v>2.1068230564569124</v>
      </c>
      <c r="G2006" s="49">
        <f t="shared" si="75"/>
        <v>52.670576411422807</v>
      </c>
    </row>
    <row r="2007" spans="1:7" ht="45" x14ac:dyDescent="0.3">
      <c r="A2007" s="5">
        <v>11</v>
      </c>
      <c r="B2007" s="64" t="s">
        <v>70</v>
      </c>
      <c r="C2007" s="14" t="s">
        <v>67</v>
      </c>
      <c r="D2007" s="7" t="s">
        <v>9</v>
      </c>
      <c r="E2007" s="32">
        <v>53</v>
      </c>
      <c r="F2007" s="49">
        <v>1.2475202185858054</v>
      </c>
      <c r="G2007" s="49">
        <f t="shared" si="75"/>
        <v>66.11857158504769</v>
      </c>
    </row>
    <row r="2008" spans="1:7" ht="30" x14ac:dyDescent="0.3">
      <c r="A2008" s="5">
        <v>12</v>
      </c>
      <c r="B2008" s="64" t="s">
        <v>96</v>
      </c>
      <c r="C2008" s="14" t="s">
        <v>97</v>
      </c>
      <c r="D2008" s="7" t="s">
        <v>7</v>
      </c>
      <c r="E2008" s="34">
        <v>1</v>
      </c>
      <c r="F2008" s="49">
        <v>39.027016900256015</v>
      </c>
      <c r="G2008" s="49">
        <f t="shared" si="75"/>
        <v>39.027016900256015</v>
      </c>
    </row>
    <row r="2009" spans="1:7" ht="30" x14ac:dyDescent="0.3">
      <c r="A2009" s="5">
        <v>13</v>
      </c>
      <c r="B2009" s="64" t="s">
        <v>98</v>
      </c>
      <c r="C2009" s="13" t="s">
        <v>99</v>
      </c>
      <c r="D2009" s="5" t="s">
        <v>7</v>
      </c>
      <c r="E2009" s="25">
        <v>2</v>
      </c>
      <c r="F2009" s="49">
        <v>9.0699948866748876</v>
      </c>
      <c r="G2009" s="49">
        <f t="shared" si="75"/>
        <v>18.139989773349775</v>
      </c>
    </row>
    <row r="2010" spans="1:7" ht="30" x14ac:dyDescent="0.3">
      <c r="A2010" s="5">
        <v>14</v>
      </c>
      <c r="B2010" s="64" t="s">
        <v>41</v>
      </c>
      <c r="C2010" s="13" t="s">
        <v>85</v>
      </c>
      <c r="D2010" s="8" t="s">
        <v>42</v>
      </c>
      <c r="E2010" s="5">
        <v>0.1</v>
      </c>
      <c r="F2010" s="49">
        <v>353.10656069216566</v>
      </c>
      <c r="G2010" s="49">
        <f t="shared" si="75"/>
        <v>35.31065606921657</v>
      </c>
    </row>
    <row r="2011" spans="1:7" ht="30" x14ac:dyDescent="0.3">
      <c r="A2011" s="5">
        <v>15</v>
      </c>
      <c r="B2011" s="67" t="s">
        <v>41</v>
      </c>
      <c r="C2011" s="13" t="s">
        <v>100</v>
      </c>
      <c r="D2011" s="8" t="s">
        <v>42</v>
      </c>
      <c r="E2011" s="5">
        <v>0.2</v>
      </c>
      <c r="F2011" s="49">
        <v>191.07062183802378</v>
      </c>
      <c r="G2011" s="49">
        <f t="shared" si="75"/>
        <v>38.214124367604761</v>
      </c>
    </row>
    <row r="2012" spans="1:7" ht="30" x14ac:dyDescent="0.3">
      <c r="A2012" s="5">
        <v>16</v>
      </c>
      <c r="B2012" s="64" t="s">
        <v>17</v>
      </c>
      <c r="C2012" s="14" t="s">
        <v>388</v>
      </c>
      <c r="D2012" s="7" t="s">
        <v>6</v>
      </c>
      <c r="E2012" s="5">
        <v>3.0000000000000001E-3</v>
      </c>
      <c r="F2012" s="49">
        <v>2063.2370648174488</v>
      </c>
      <c r="G2012" s="49">
        <f t="shared" si="75"/>
        <v>6.1897111944523466</v>
      </c>
    </row>
    <row r="2013" spans="1:7" ht="30" x14ac:dyDescent="0.3">
      <c r="A2013" s="5">
        <v>17</v>
      </c>
      <c r="B2013" s="64" t="s">
        <v>41</v>
      </c>
      <c r="C2013" s="14" t="s">
        <v>118</v>
      </c>
      <c r="D2013" s="8" t="s">
        <v>42</v>
      </c>
      <c r="E2013" s="32">
        <v>0.2</v>
      </c>
      <c r="F2013" s="49">
        <v>80.591572619290673</v>
      </c>
      <c r="G2013" s="49">
        <f t="shared" si="75"/>
        <v>16.118314523858135</v>
      </c>
    </row>
    <row r="2014" spans="1:7" ht="45" x14ac:dyDescent="0.3">
      <c r="A2014" s="5">
        <v>18</v>
      </c>
      <c r="B2014" s="67" t="s">
        <v>12</v>
      </c>
      <c r="C2014" s="14" t="s">
        <v>87</v>
      </c>
      <c r="D2014" s="7" t="s">
        <v>28</v>
      </c>
      <c r="E2014" s="36">
        <v>79</v>
      </c>
      <c r="F2014" s="49">
        <v>0.22095809843746625</v>
      </c>
      <c r="G2014" s="49">
        <f t="shared" si="75"/>
        <v>17.455689776559833</v>
      </c>
    </row>
    <row r="2015" spans="1:7" ht="29.85" customHeight="1" x14ac:dyDescent="0.3">
      <c r="A2015" s="78">
        <v>19</v>
      </c>
      <c r="B2015" s="97" t="s">
        <v>24</v>
      </c>
      <c r="C2015" s="96" t="s">
        <v>660</v>
      </c>
      <c r="D2015" s="83" t="s">
        <v>6</v>
      </c>
      <c r="E2015" s="92">
        <f>4.8*0.002</f>
        <v>9.5999999999999992E-3</v>
      </c>
      <c r="F2015" s="94">
        <v>815.00176177826984</v>
      </c>
      <c r="G2015" s="94">
        <f>E2015*F2015</f>
        <v>7.8240169130713895</v>
      </c>
    </row>
    <row r="2016" spans="1:7" ht="27.75" customHeight="1" x14ac:dyDescent="0.3">
      <c r="A2016" s="78"/>
      <c r="B2016" s="97"/>
      <c r="C2016" s="96"/>
      <c r="D2016" s="83"/>
      <c r="E2016" s="92"/>
      <c r="F2016" s="94"/>
      <c r="G2016" s="94"/>
    </row>
    <row r="2017" spans="1:7" ht="29.25" customHeight="1" x14ac:dyDescent="0.3">
      <c r="A2017" s="78">
        <v>20</v>
      </c>
      <c r="B2017" s="97" t="s">
        <v>33</v>
      </c>
      <c r="C2017" s="79" t="s">
        <v>445</v>
      </c>
      <c r="D2017" s="85" t="s">
        <v>20</v>
      </c>
      <c r="E2017" s="93">
        <f>0.6/100</f>
        <v>6.0000000000000001E-3</v>
      </c>
      <c r="F2017" s="94">
        <v>110.4624096723106</v>
      </c>
      <c r="G2017" s="94">
        <f>E2017*F2017</f>
        <v>0.66277445803386359</v>
      </c>
    </row>
    <row r="2018" spans="1:7" ht="15" customHeight="1" x14ac:dyDescent="0.3">
      <c r="A2018" s="78"/>
      <c r="B2018" s="97"/>
      <c r="C2018" s="79"/>
      <c r="D2018" s="85"/>
      <c r="E2018" s="93"/>
      <c r="F2018" s="94"/>
      <c r="G2018" s="94"/>
    </row>
    <row r="2019" spans="1:7" ht="47.25" x14ac:dyDescent="0.3">
      <c r="A2019" s="5">
        <v>21</v>
      </c>
      <c r="B2019" s="64" t="s">
        <v>49</v>
      </c>
      <c r="C2019" s="14" t="s">
        <v>446</v>
      </c>
      <c r="D2019" s="7" t="s">
        <v>28</v>
      </c>
      <c r="E2019" s="33">
        <v>1.5</v>
      </c>
      <c r="F2019" s="49">
        <v>0.88085392441191945</v>
      </c>
      <c r="G2019" s="49">
        <f>E2019*F2019</f>
        <v>1.3212808866178791</v>
      </c>
    </row>
    <row r="2020" spans="1:7" ht="45" x14ac:dyDescent="0.3">
      <c r="A2020" s="5">
        <v>22</v>
      </c>
      <c r="B2020" s="64" t="s">
        <v>55</v>
      </c>
      <c r="C2020" s="14" t="s">
        <v>88</v>
      </c>
      <c r="D2020" s="7" t="s">
        <v>31</v>
      </c>
      <c r="E2020" s="35">
        <v>2.5999999999999999E-2</v>
      </c>
      <c r="F2020" s="49">
        <v>121.41293851921661</v>
      </c>
      <c r="G2020" s="49">
        <f t="shared" ref="G2020:G2021" si="76">E2020*F2020</f>
        <v>3.1567364014996318</v>
      </c>
    </row>
    <row r="2021" spans="1:7" ht="45" x14ac:dyDescent="0.3">
      <c r="A2021" s="5">
        <v>23</v>
      </c>
      <c r="B2021" s="64" t="s">
        <v>51</v>
      </c>
      <c r="C2021" s="14" t="s">
        <v>104</v>
      </c>
      <c r="D2021" s="7" t="s">
        <v>31</v>
      </c>
      <c r="E2021" s="35">
        <v>5.5E-2</v>
      </c>
      <c r="F2021" s="49">
        <v>114.9270818030822</v>
      </c>
      <c r="G2021" s="49">
        <f t="shared" si="76"/>
        <v>6.3209894991695208</v>
      </c>
    </row>
    <row r="2022" spans="1:7" ht="15" x14ac:dyDescent="0.3">
      <c r="A2022" s="15"/>
      <c r="B2022" s="4"/>
      <c r="C2022" s="16" t="s">
        <v>616</v>
      </c>
      <c r="D2022" s="15"/>
      <c r="E2022" s="15"/>
      <c r="F2022" s="50"/>
      <c r="G2022" s="50"/>
    </row>
    <row r="2023" spans="1:7" ht="30" x14ac:dyDescent="0.3">
      <c r="A2023" s="5">
        <v>1</v>
      </c>
      <c r="B2023" s="63" t="s">
        <v>13</v>
      </c>
      <c r="C2023" s="13" t="s">
        <v>578</v>
      </c>
      <c r="D2023" s="17" t="s">
        <v>10</v>
      </c>
      <c r="E2023" s="18">
        <v>0.3</v>
      </c>
      <c r="F2023" s="18">
        <v>42.57428981001307</v>
      </c>
      <c r="G2023" s="18">
        <f>E2023*F2023</f>
        <v>12.772286943003921</v>
      </c>
    </row>
    <row r="2024" spans="1:7" ht="30" x14ac:dyDescent="0.3">
      <c r="A2024" s="5">
        <v>2</v>
      </c>
      <c r="B2024" s="67" t="s">
        <v>593</v>
      </c>
      <c r="C2024" s="23" t="s">
        <v>617</v>
      </c>
      <c r="D2024" s="17" t="s">
        <v>10</v>
      </c>
      <c r="E2024" s="18">
        <v>0.8</v>
      </c>
      <c r="F2024" s="24">
        <v>56.356638286416256</v>
      </c>
      <c r="G2024" s="24">
        <f>E2024*F2024</f>
        <v>45.085310629133005</v>
      </c>
    </row>
    <row r="2025" spans="1:7" ht="30" x14ac:dyDescent="0.3">
      <c r="A2025" s="5">
        <v>3</v>
      </c>
      <c r="B2025" s="64" t="s">
        <v>12</v>
      </c>
      <c r="C2025" s="13" t="s">
        <v>618</v>
      </c>
      <c r="D2025" s="17" t="s">
        <v>7</v>
      </c>
      <c r="E2025" s="25">
        <v>1</v>
      </c>
      <c r="F2025" s="18">
        <v>29.461079791662169</v>
      </c>
      <c r="G2025" s="24">
        <f t="shared" ref="G2025:G2028" si="77">E2025*F2025</f>
        <v>29.461079791662169</v>
      </c>
    </row>
    <row r="2026" spans="1:7" ht="45" x14ac:dyDescent="0.3">
      <c r="A2026" s="5">
        <v>4</v>
      </c>
      <c r="B2026" s="64" t="s">
        <v>12</v>
      </c>
      <c r="C2026" s="26" t="s">
        <v>619</v>
      </c>
      <c r="D2026" s="17" t="s">
        <v>7</v>
      </c>
      <c r="E2026" s="25">
        <v>1</v>
      </c>
      <c r="F2026" s="18">
        <v>28.238444980308188</v>
      </c>
      <c r="G2026" s="24">
        <f t="shared" si="77"/>
        <v>28.238444980308188</v>
      </c>
    </row>
    <row r="2027" spans="1:7" ht="45" x14ac:dyDescent="0.3">
      <c r="A2027" s="5">
        <v>5</v>
      </c>
      <c r="B2027" s="64" t="s">
        <v>12</v>
      </c>
      <c r="C2027" s="26" t="s">
        <v>620</v>
      </c>
      <c r="D2027" s="17" t="s">
        <v>7</v>
      </c>
      <c r="E2027" s="25">
        <v>1</v>
      </c>
      <c r="F2027" s="18">
        <v>29.461079791662169</v>
      </c>
      <c r="G2027" s="24">
        <f t="shared" si="77"/>
        <v>29.461079791662169</v>
      </c>
    </row>
    <row r="2028" spans="1:7" ht="30" x14ac:dyDescent="0.3">
      <c r="A2028" s="5">
        <v>6</v>
      </c>
      <c r="B2028" s="64" t="s">
        <v>12</v>
      </c>
      <c r="C2028" s="26" t="s">
        <v>621</v>
      </c>
      <c r="D2028" s="17" t="s">
        <v>7</v>
      </c>
      <c r="E2028" s="25">
        <v>1</v>
      </c>
      <c r="F2028" s="18">
        <v>121.11449902352317</v>
      </c>
      <c r="G2028" s="24">
        <f t="shared" si="77"/>
        <v>121.11449902352317</v>
      </c>
    </row>
    <row r="2029" spans="1:7" ht="15" x14ac:dyDescent="0.3">
      <c r="A2029" s="78">
        <v>7</v>
      </c>
      <c r="B2029" s="86" t="s">
        <v>588</v>
      </c>
      <c r="C2029" s="96" t="s">
        <v>600</v>
      </c>
      <c r="D2029" s="78" t="s">
        <v>6</v>
      </c>
      <c r="E2029" s="92">
        <v>1.72E-2</v>
      </c>
      <c r="F2029" s="99">
        <v>739.30797341848813</v>
      </c>
      <c r="G2029" s="99">
        <f>E2029*F2029</f>
        <v>12.716097142797995</v>
      </c>
    </row>
    <row r="2030" spans="1:7" ht="21.2" customHeight="1" x14ac:dyDescent="0.3">
      <c r="A2030" s="78"/>
      <c r="B2030" s="86"/>
      <c r="C2030" s="96"/>
      <c r="D2030" s="78"/>
      <c r="E2030" s="92"/>
      <c r="F2030" s="99"/>
      <c r="G2030" s="99"/>
    </row>
    <row r="2031" spans="1:7" ht="25.5" x14ac:dyDescent="0.3">
      <c r="A2031" s="5">
        <v>8</v>
      </c>
      <c r="B2031" s="68" t="s">
        <v>601</v>
      </c>
      <c r="C2031" s="13" t="s">
        <v>602</v>
      </c>
      <c r="D2031" s="5" t="s">
        <v>6</v>
      </c>
      <c r="E2031" s="19">
        <v>2.3199999999999998E-2</v>
      </c>
      <c r="F2031" s="18">
        <v>736.52699479155422</v>
      </c>
      <c r="G2031" s="18">
        <f>E2031*F2031</f>
        <v>17.087426279164056</v>
      </c>
    </row>
    <row r="2032" spans="1:7" ht="25.5" x14ac:dyDescent="0.3">
      <c r="A2032" s="5">
        <v>9</v>
      </c>
      <c r="B2032" s="64" t="s">
        <v>175</v>
      </c>
      <c r="C2032" s="26" t="s">
        <v>606</v>
      </c>
      <c r="D2032" s="8" t="s">
        <v>20</v>
      </c>
      <c r="E2032" s="27">
        <f>0.1/100</f>
        <v>1E-3</v>
      </c>
      <c r="F2032" s="18">
        <v>213.16759831077613</v>
      </c>
      <c r="G2032" s="18">
        <f>E2032*F2032</f>
        <v>0.21316759831077614</v>
      </c>
    </row>
    <row r="2033" spans="1:7" ht="15" customHeight="1" x14ac:dyDescent="0.3">
      <c r="A2033" s="78">
        <v>10</v>
      </c>
      <c r="B2033" s="108" t="s">
        <v>607</v>
      </c>
      <c r="C2033" s="96" t="s">
        <v>608</v>
      </c>
      <c r="D2033" s="78" t="s">
        <v>6</v>
      </c>
      <c r="E2033" s="92">
        <v>4.0399999999999998E-2</v>
      </c>
      <c r="F2033" s="98">
        <v>9.8958896870511026</v>
      </c>
      <c r="G2033" s="98">
        <f>E2033*F2033</f>
        <v>0.39979394335686452</v>
      </c>
    </row>
    <row r="2034" spans="1:7" ht="26.45" customHeight="1" x14ac:dyDescent="0.3">
      <c r="A2034" s="78"/>
      <c r="B2034" s="108"/>
      <c r="C2034" s="96"/>
      <c r="D2034" s="78"/>
      <c r="E2034" s="92"/>
      <c r="F2034" s="98"/>
      <c r="G2034" s="98"/>
    </row>
    <row r="2035" spans="1:7" ht="15" x14ac:dyDescent="0.3">
      <c r="A2035" s="5"/>
      <c r="B2035" s="67"/>
      <c r="C2035" s="6" t="s">
        <v>560</v>
      </c>
      <c r="D2035" s="7"/>
      <c r="E2035" s="34"/>
      <c r="G2035" s="49"/>
    </row>
    <row r="2036" spans="1:7" ht="15" x14ac:dyDescent="0.3">
      <c r="A2036" s="5"/>
      <c r="B2036" s="63"/>
      <c r="C2036" s="6" t="s">
        <v>43</v>
      </c>
      <c r="D2036" s="7"/>
      <c r="E2036" s="37"/>
      <c r="G2036" s="49"/>
    </row>
    <row r="2037" spans="1:7" ht="25.5" x14ac:dyDescent="0.3">
      <c r="A2037" s="5">
        <v>1</v>
      </c>
      <c r="B2037" s="64" t="s">
        <v>135</v>
      </c>
      <c r="C2037" s="9" t="s">
        <v>133</v>
      </c>
      <c r="D2037" s="8" t="s">
        <v>134</v>
      </c>
      <c r="E2037" s="30">
        <v>11</v>
      </c>
      <c r="F2037" s="49">
        <v>0.42932480293630632</v>
      </c>
      <c r="G2037" s="49">
        <f>E2037*F2037</f>
        <v>4.7225728322993694</v>
      </c>
    </row>
    <row r="2038" spans="1:7" ht="17.45" customHeight="1" x14ac:dyDescent="0.3">
      <c r="A2038" s="78">
        <v>2</v>
      </c>
      <c r="B2038" s="64" t="s">
        <v>136</v>
      </c>
      <c r="C2038" s="79" t="s">
        <v>508</v>
      </c>
      <c r="D2038" s="85" t="s">
        <v>21</v>
      </c>
      <c r="E2038" s="92">
        <f>0.5/1000</f>
        <v>5.0000000000000001E-4</v>
      </c>
      <c r="F2038" s="94">
        <v>10904.781865159301</v>
      </c>
      <c r="G2038" s="94">
        <f>E2038*F2038</f>
        <v>5.4523909325796502</v>
      </c>
    </row>
    <row r="2039" spans="1:7" ht="15" x14ac:dyDescent="0.3">
      <c r="A2039" s="78"/>
      <c r="B2039" s="63" t="s">
        <v>36</v>
      </c>
      <c r="C2039" s="79"/>
      <c r="D2039" s="85"/>
      <c r="E2039" s="92"/>
      <c r="F2039" s="94"/>
      <c r="G2039" s="94"/>
    </row>
    <row r="2040" spans="1:7" ht="38.25" x14ac:dyDescent="0.3">
      <c r="A2040" s="78"/>
      <c r="B2040" s="64" t="s">
        <v>137</v>
      </c>
      <c r="C2040" s="79"/>
      <c r="D2040" s="85"/>
      <c r="E2040" s="92"/>
      <c r="F2040" s="94"/>
      <c r="G2040" s="94"/>
    </row>
    <row r="2041" spans="1:7" ht="17.45" customHeight="1" x14ac:dyDescent="0.3">
      <c r="A2041" s="78">
        <v>3</v>
      </c>
      <c r="B2041" s="63" t="s">
        <v>37</v>
      </c>
      <c r="C2041" s="96" t="s">
        <v>509</v>
      </c>
      <c r="D2041" s="85" t="s">
        <v>21</v>
      </c>
      <c r="E2041" s="93">
        <v>1E-3</v>
      </c>
      <c r="F2041" s="94">
        <v>10640.336901651943</v>
      </c>
      <c r="G2041" s="94">
        <f>E2041*F2041</f>
        <v>10.640336901651944</v>
      </c>
    </row>
    <row r="2042" spans="1:7" ht="38.25" x14ac:dyDescent="0.3">
      <c r="A2042" s="78"/>
      <c r="B2042" s="64" t="s">
        <v>138</v>
      </c>
      <c r="C2042" s="96"/>
      <c r="D2042" s="85"/>
      <c r="E2042" s="93"/>
      <c r="F2042" s="94"/>
      <c r="G2042" s="94"/>
    </row>
    <row r="2043" spans="1:7" ht="17.45" customHeight="1" x14ac:dyDescent="0.3">
      <c r="A2043" s="78">
        <v>4</v>
      </c>
      <c r="B2043" s="63" t="s">
        <v>36</v>
      </c>
      <c r="C2043" s="96" t="s">
        <v>510</v>
      </c>
      <c r="D2043" s="85" t="s">
        <v>21</v>
      </c>
      <c r="E2043" s="91">
        <v>1.5E-3</v>
      </c>
      <c r="F2043" s="94">
        <v>9079.4493739268037</v>
      </c>
      <c r="G2043" s="94">
        <f>E2043*F2043</f>
        <v>13.619174060890206</v>
      </c>
    </row>
    <row r="2044" spans="1:7" ht="38.25" x14ac:dyDescent="0.3">
      <c r="A2044" s="78"/>
      <c r="B2044" s="64" t="s">
        <v>137</v>
      </c>
      <c r="C2044" s="96"/>
      <c r="D2044" s="85"/>
      <c r="E2044" s="91"/>
      <c r="F2044" s="94"/>
      <c r="G2044" s="94"/>
    </row>
    <row r="2045" spans="1:7" ht="30" x14ac:dyDescent="0.3">
      <c r="A2045" s="5">
        <v>5</v>
      </c>
      <c r="B2045" s="63" t="s">
        <v>16</v>
      </c>
      <c r="C2045" s="10" t="s">
        <v>18</v>
      </c>
      <c r="D2045" s="11" t="s">
        <v>10</v>
      </c>
      <c r="E2045" s="33">
        <v>0.5</v>
      </c>
      <c r="F2045" s="49">
        <v>8.0608684465148333</v>
      </c>
      <c r="G2045" s="49">
        <f>E2045*F2045</f>
        <v>4.0304342232574166</v>
      </c>
    </row>
    <row r="2046" spans="1:7" ht="45" x14ac:dyDescent="0.3">
      <c r="A2046" s="5">
        <v>6</v>
      </c>
      <c r="B2046" s="65" t="s">
        <v>488</v>
      </c>
      <c r="C2046" s="12" t="s">
        <v>139</v>
      </c>
      <c r="D2046" s="11" t="s">
        <v>22</v>
      </c>
      <c r="E2046" s="33">
        <v>0.01</v>
      </c>
      <c r="F2046" s="49">
        <v>585.33726796981887</v>
      </c>
      <c r="G2046" s="49">
        <f>E2046*F2046</f>
        <v>5.8533726796981886</v>
      </c>
    </row>
    <row r="2047" spans="1:7" ht="25.5" x14ac:dyDescent="0.3">
      <c r="A2047" s="78">
        <v>7</v>
      </c>
      <c r="B2047" s="64" t="s">
        <v>141</v>
      </c>
      <c r="C2047" s="96" t="s">
        <v>140</v>
      </c>
      <c r="D2047" s="83" t="s">
        <v>22</v>
      </c>
      <c r="E2047" s="95">
        <v>5.0000000000000001E-3</v>
      </c>
      <c r="F2047" s="94">
        <v>539.3312019745656</v>
      </c>
      <c r="G2047" s="94">
        <f>E2047*F2047</f>
        <v>2.6966560098728283</v>
      </c>
    </row>
    <row r="2048" spans="1:7" ht="15" x14ac:dyDescent="0.3">
      <c r="A2048" s="78"/>
      <c r="B2048" s="64" t="s">
        <v>15</v>
      </c>
      <c r="C2048" s="96"/>
      <c r="D2048" s="83"/>
      <c r="E2048" s="95"/>
      <c r="F2048" s="94"/>
      <c r="G2048" s="94"/>
    </row>
    <row r="2049" spans="1:7" ht="15" customHeight="1" x14ac:dyDescent="0.3">
      <c r="A2049" s="78">
        <v>8</v>
      </c>
      <c r="B2049" s="89" t="s">
        <v>142</v>
      </c>
      <c r="C2049" s="90" t="s">
        <v>567</v>
      </c>
      <c r="D2049" s="83" t="s">
        <v>20</v>
      </c>
      <c r="E2049" s="82">
        <v>0.01</v>
      </c>
      <c r="F2049" s="94">
        <v>175.56170731991199</v>
      </c>
      <c r="G2049" s="94">
        <f>E2049*F2049</f>
        <v>1.7556170731991199</v>
      </c>
    </row>
    <row r="2050" spans="1:7" ht="15" customHeight="1" x14ac:dyDescent="0.3">
      <c r="A2050" s="78"/>
      <c r="B2050" s="89"/>
      <c r="C2050" s="90"/>
      <c r="D2050" s="83"/>
      <c r="E2050" s="82"/>
      <c r="F2050" s="94"/>
      <c r="G2050" s="94"/>
    </row>
    <row r="2051" spans="1:7" ht="15" customHeight="1" x14ac:dyDescent="0.3">
      <c r="A2051" s="78"/>
      <c r="B2051" s="89"/>
      <c r="C2051" s="90"/>
      <c r="D2051" s="83"/>
      <c r="E2051" s="82"/>
      <c r="F2051" s="94"/>
      <c r="G2051" s="94"/>
    </row>
    <row r="2052" spans="1:7" ht="15" customHeight="1" x14ac:dyDescent="0.3">
      <c r="A2052" s="78"/>
      <c r="B2052" s="89"/>
      <c r="C2052" s="90"/>
      <c r="D2052" s="83"/>
      <c r="E2052" s="82"/>
      <c r="F2052" s="94"/>
      <c r="G2052" s="94"/>
    </row>
    <row r="2053" spans="1:7" ht="15" customHeight="1" x14ac:dyDescent="0.3">
      <c r="A2053" s="78">
        <v>9</v>
      </c>
      <c r="B2053" s="89" t="s">
        <v>142</v>
      </c>
      <c r="C2053" s="90" t="s">
        <v>568</v>
      </c>
      <c r="D2053" s="83" t="s">
        <v>20</v>
      </c>
      <c r="E2053" s="82">
        <v>0.01</v>
      </c>
      <c r="F2053" s="94">
        <v>160.71332310491425</v>
      </c>
      <c r="G2053" s="94">
        <f>E2053*F2053</f>
        <v>1.6071332310491426</v>
      </c>
    </row>
    <row r="2054" spans="1:7" ht="15" customHeight="1" x14ac:dyDescent="0.3">
      <c r="A2054" s="78"/>
      <c r="B2054" s="89"/>
      <c r="C2054" s="90"/>
      <c r="D2054" s="83"/>
      <c r="E2054" s="82"/>
      <c r="F2054" s="94"/>
      <c r="G2054" s="94"/>
    </row>
    <row r="2055" spans="1:7" ht="15" customHeight="1" x14ac:dyDescent="0.3">
      <c r="A2055" s="78"/>
      <c r="B2055" s="89"/>
      <c r="C2055" s="90"/>
      <c r="D2055" s="83"/>
      <c r="E2055" s="82"/>
      <c r="F2055" s="94"/>
      <c r="G2055" s="94"/>
    </row>
    <row r="2056" spans="1:7" ht="15" customHeight="1" x14ac:dyDescent="0.3">
      <c r="A2056" s="78"/>
      <c r="B2056" s="89"/>
      <c r="C2056" s="90"/>
      <c r="D2056" s="83"/>
      <c r="E2056" s="82"/>
      <c r="F2056" s="94"/>
      <c r="G2056" s="94"/>
    </row>
    <row r="2057" spans="1:7" ht="30" x14ac:dyDescent="0.3">
      <c r="A2057" s="5">
        <v>10</v>
      </c>
      <c r="B2057" s="66" t="s">
        <v>149</v>
      </c>
      <c r="C2057" s="13" t="s">
        <v>147</v>
      </c>
      <c r="D2057" s="8" t="s">
        <v>20</v>
      </c>
      <c r="E2057" s="18">
        <v>0.02</v>
      </c>
      <c r="F2057" s="49">
        <v>420.86718864826037</v>
      </c>
      <c r="G2057" s="49">
        <f>E2057*F2057</f>
        <v>8.4173437729652072</v>
      </c>
    </row>
    <row r="2058" spans="1:7" ht="30" x14ac:dyDescent="0.3">
      <c r="A2058" s="5">
        <v>11</v>
      </c>
      <c r="B2058" s="63" t="s">
        <v>148</v>
      </c>
      <c r="C2058" s="9" t="s">
        <v>146</v>
      </c>
      <c r="D2058" s="8" t="s">
        <v>20</v>
      </c>
      <c r="E2058" s="18">
        <v>0.02</v>
      </c>
      <c r="F2058" s="49">
        <v>606.21368269758227</v>
      </c>
      <c r="G2058" s="49">
        <f>E2058*F2058</f>
        <v>12.124273653951645</v>
      </c>
    </row>
    <row r="2059" spans="1:7" ht="30" x14ac:dyDescent="0.3">
      <c r="A2059" s="5">
        <v>12</v>
      </c>
      <c r="B2059" s="63" t="s">
        <v>150</v>
      </c>
      <c r="C2059" s="9" t="s">
        <v>447</v>
      </c>
      <c r="D2059" s="7" t="s">
        <v>6</v>
      </c>
      <c r="E2059" s="19">
        <v>6.7979999999999994E-4</v>
      </c>
      <c r="F2059" s="49">
        <v>259.08589159774777</v>
      </c>
      <c r="G2059" s="49">
        <f>E2059*F2059</f>
        <v>0.17612658910814893</v>
      </c>
    </row>
    <row r="2060" spans="1:7" ht="15" x14ac:dyDescent="0.3">
      <c r="A2060" s="5"/>
      <c r="B2060" s="64"/>
      <c r="C2060" s="6" t="s">
        <v>25</v>
      </c>
      <c r="D2060" s="7"/>
      <c r="E2060" s="33"/>
      <c r="F2060" s="49" t="s">
        <v>565</v>
      </c>
      <c r="G2060" s="49"/>
    </row>
    <row r="2061" spans="1:7" ht="30" x14ac:dyDescent="0.3">
      <c r="A2061" s="5">
        <v>1</v>
      </c>
      <c r="B2061" s="64" t="s">
        <v>378</v>
      </c>
      <c r="C2061" s="26" t="s">
        <v>661</v>
      </c>
      <c r="D2061" s="7" t="s">
        <v>11</v>
      </c>
      <c r="E2061" s="34">
        <v>2</v>
      </c>
      <c r="F2061" s="49">
        <v>2.2807861421818054</v>
      </c>
      <c r="G2061" s="49">
        <f>E2061*F2061</f>
        <v>4.5615722843636108</v>
      </c>
    </row>
    <row r="2062" spans="1:7" ht="30" x14ac:dyDescent="0.3">
      <c r="A2062" s="5">
        <v>2</v>
      </c>
      <c r="B2062" s="64" t="s">
        <v>378</v>
      </c>
      <c r="C2062" s="13" t="s">
        <v>670</v>
      </c>
      <c r="D2062" s="7" t="s">
        <v>11</v>
      </c>
      <c r="E2062" s="34">
        <v>1</v>
      </c>
      <c r="F2062" s="49">
        <v>2.2807861421818054</v>
      </c>
      <c r="G2062" s="49">
        <f>E2062*F2062</f>
        <v>2.2807861421818054</v>
      </c>
    </row>
    <row r="2063" spans="1:7" ht="45" x14ac:dyDescent="0.3">
      <c r="A2063" s="5">
        <v>3</v>
      </c>
      <c r="B2063" s="64" t="s">
        <v>129</v>
      </c>
      <c r="C2063" s="26" t="s">
        <v>380</v>
      </c>
      <c r="D2063" s="7" t="s">
        <v>6</v>
      </c>
      <c r="E2063" s="35">
        <v>1.2E-2</v>
      </c>
      <c r="F2063" s="49">
        <v>3.0924395653927279</v>
      </c>
      <c r="G2063" s="49">
        <f t="shared" ref="G2063:G2067" si="78">E2063*F2063</f>
        <v>3.7109274784712737E-2</v>
      </c>
    </row>
    <row r="2064" spans="1:7" ht="30" x14ac:dyDescent="0.3">
      <c r="A2064" s="5">
        <v>4</v>
      </c>
      <c r="B2064" s="64" t="s">
        <v>95</v>
      </c>
      <c r="C2064" s="14" t="s">
        <v>94</v>
      </c>
      <c r="D2064" s="7" t="s">
        <v>9</v>
      </c>
      <c r="E2064" s="32">
        <v>6</v>
      </c>
      <c r="F2064" s="49">
        <v>3.2617425679935104</v>
      </c>
      <c r="G2064" s="49">
        <f t="shared" si="78"/>
        <v>19.570455407961063</v>
      </c>
    </row>
    <row r="2065" spans="1:7" ht="30" x14ac:dyDescent="0.3">
      <c r="A2065" s="5">
        <v>5</v>
      </c>
      <c r="B2065" s="64" t="s">
        <v>96</v>
      </c>
      <c r="C2065" s="14" t="s">
        <v>97</v>
      </c>
      <c r="D2065" s="7" t="s">
        <v>7</v>
      </c>
      <c r="E2065" s="34">
        <v>1</v>
      </c>
      <c r="F2065" s="49">
        <v>39.027016900256015</v>
      </c>
      <c r="G2065" s="49">
        <f t="shared" si="78"/>
        <v>39.027016900256015</v>
      </c>
    </row>
    <row r="2066" spans="1:7" ht="30" x14ac:dyDescent="0.3">
      <c r="A2066" s="5">
        <v>6</v>
      </c>
      <c r="B2066" s="64" t="s">
        <v>98</v>
      </c>
      <c r="C2066" s="13" t="s">
        <v>99</v>
      </c>
      <c r="D2066" s="5" t="s">
        <v>7</v>
      </c>
      <c r="E2066" s="25">
        <v>2</v>
      </c>
      <c r="F2066" s="49">
        <v>9.0699948866748876</v>
      </c>
      <c r="G2066" s="49">
        <f t="shared" si="78"/>
        <v>18.139989773349775</v>
      </c>
    </row>
    <row r="2067" spans="1:7" ht="30" x14ac:dyDescent="0.3">
      <c r="A2067" s="5">
        <v>7</v>
      </c>
      <c r="B2067" s="64" t="s">
        <v>17</v>
      </c>
      <c r="C2067" s="14" t="s">
        <v>388</v>
      </c>
      <c r="D2067" s="7" t="s">
        <v>6</v>
      </c>
      <c r="E2067" s="5">
        <v>5.0000000000000001E-3</v>
      </c>
      <c r="F2067" s="49">
        <v>2063.2370648174488</v>
      </c>
      <c r="G2067" s="49">
        <f t="shared" si="78"/>
        <v>10.316185324087243</v>
      </c>
    </row>
    <row r="2068" spans="1:7" ht="45" x14ac:dyDescent="0.3">
      <c r="A2068" s="5">
        <v>8</v>
      </c>
      <c r="B2068" s="67" t="s">
        <v>12</v>
      </c>
      <c r="C2068" s="14" t="s">
        <v>87</v>
      </c>
      <c r="D2068" s="7" t="s">
        <v>28</v>
      </c>
      <c r="E2068" s="36">
        <v>4</v>
      </c>
      <c r="F2068" s="49">
        <v>0.22095809843746625</v>
      </c>
      <c r="G2068" s="49">
        <f>E2068*F2068</f>
        <v>0.883832393749865</v>
      </c>
    </row>
    <row r="2069" spans="1:7" ht="27.75" customHeight="1" x14ac:dyDescent="0.3">
      <c r="A2069" s="78">
        <v>9</v>
      </c>
      <c r="B2069" s="97" t="s">
        <v>33</v>
      </c>
      <c r="C2069" s="79" t="s">
        <v>102</v>
      </c>
      <c r="D2069" s="85" t="s">
        <v>20</v>
      </c>
      <c r="E2069" s="93">
        <f>0.4/100</f>
        <v>4.0000000000000001E-3</v>
      </c>
      <c r="F2069" s="94">
        <v>110.4624096723106</v>
      </c>
      <c r="G2069" s="94">
        <f>F2069*E2069</f>
        <v>0.44184963868924243</v>
      </c>
    </row>
    <row r="2070" spans="1:7" ht="29.25" customHeight="1" x14ac:dyDescent="0.3">
      <c r="A2070" s="78"/>
      <c r="B2070" s="97"/>
      <c r="C2070" s="79"/>
      <c r="D2070" s="85"/>
      <c r="E2070" s="93"/>
      <c r="F2070" s="94"/>
      <c r="G2070" s="94"/>
    </row>
    <row r="2071" spans="1:7" ht="47.25" x14ac:dyDescent="0.3">
      <c r="A2071" s="5">
        <v>10</v>
      </c>
      <c r="B2071" s="64" t="s">
        <v>103</v>
      </c>
      <c r="C2071" s="14" t="s">
        <v>499</v>
      </c>
      <c r="D2071" s="7" t="s">
        <v>28</v>
      </c>
      <c r="E2071" s="33">
        <v>3</v>
      </c>
      <c r="F2071" s="49">
        <v>0.71314672769788279</v>
      </c>
      <c r="G2071" s="49">
        <f>E2071*F2071</f>
        <v>2.1394401830936483</v>
      </c>
    </row>
    <row r="2072" spans="1:7" ht="30" x14ac:dyDescent="0.3">
      <c r="A2072" s="5">
        <v>11</v>
      </c>
      <c r="B2072" s="64" t="s">
        <v>51</v>
      </c>
      <c r="C2072" s="14" t="s">
        <v>386</v>
      </c>
      <c r="D2072" s="7" t="s">
        <v>31</v>
      </c>
      <c r="E2072" s="35">
        <v>6.0000000000000001E-3</v>
      </c>
      <c r="F2072" s="49">
        <v>114.9270818030822</v>
      </c>
      <c r="G2072" s="49">
        <f>E2072*F2072</f>
        <v>0.68956249081849319</v>
      </c>
    </row>
    <row r="2073" spans="1:7" ht="15" x14ac:dyDescent="0.3">
      <c r="A2073" s="5"/>
      <c r="B2073" s="67"/>
      <c r="C2073" s="6" t="s">
        <v>561</v>
      </c>
      <c r="D2073" s="7"/>
      <c r="E2073" s="34"/>
      <c r="G2073" s="49"/>
    </row>
    <row r="2074" spans="1:7" ht="15" x14ac:dyDescent="0.3">
      <c r="A2074" s="5"/>
      <c r="B2074" s="63"/>
      <c r="C2074" s="6" t="s">
        <v>43</v>
      </c>
      <c r="D2074" s="7"/>
      <c r="E2074" s="37"/>
      <c r="G2074" s="49"/>
    </row>
    <row r="2075" spans="1:7" ht="25.5" x14ac:dyDescent="0.3">
      <c r="A2075" s="5">
        <v>1</v>
      </c>
      <c r="B2075" s="64" t="s">
        <v>135</v>
      </c>
      <c r="C2075" s="9" t="s">
        <v>133</v>
      </c>
      <c r="D2075" s="8" t="s">
        <v>134</v>
      </c>
      <c r="E2075" s="30">
        <v>11</v>
      </c>
      <c r="F2075" s="49">
        <v>0.42932480293630632</v>
      </c>
      <c r="G2075" s="49">
        <f>E2075*F2075</f>
        <v>4.7225728322993694</v>
      </c>
    </row>
    <row r="2076" spans="1:7" ht="17.45" customHeight="1" x14ac:dyDescent="0.3">
      <c r="A2076" s="78">
        <v>2</v>
      </c>
      <c r="B2076" s="64" t="s">
        <v>136</v>
      </c>
      <c r="C2076" s="79" t="s">
        <v>508</v>
      </c>
      <c r="D2076" s="85" t="s">
        <v>21</v>
      </c>
      <c r="E2076" s="92">
        <f>0.5/1000</f>
        <v>5.0000000000000001E-4</v>
      </c>
      <c r="F2076" s="94">
        <v>10904.781865159301</v>
      </c>
      <c r="G2076" s="94">
        <f>E2076*F2076</f>
        <v>5.4523909325796502</v>
      </c>
    </row>
    <row r="2077" spans="1:7" ht="15" x14ac:dyDescent="0.3">
      <c r="A2077" s="78"/>
      <c r="B2077" s="63" t="s">
        <v>36</v>
      </c>
      <c r="C2077" s="79"/>
      <c r="D2077" s="85"/>
      <c r="E2077" s="92"/>
      <c r="F2077" s="94"/>
      <c r="G2077" s="94"/>
    </row>
    <row r="2078" spans="1:7" ht="38.25" x14ac:dyDescent="0.3">
      <c r="A2078" s="78"/>
      <c r="B2078" s="64" t="s">
        <v>137</v>
      </c>
      <c r="C2078" s="79"/>
      <c r="D2078" s="85"/>
      <c r="E2078" s="92"/>
      <c r="F2078" s="94"/>
      <c r="G2078" s="94"/>
    </row>
    <row r="2079" spans="1:7" ht="17.45" customHeight="1" x14ac:dyDescent="0.3">
      <c r="A2079" s="78">
        <v>3</v>
      </c>
      <c r="B2079" s="63" t="s">
        <v>37</v>
      </c>
      <c r="C2079" s="96" t="s">
        <v>509</v>
      </c>
      <c r="D2079" s="85" t="s">
        <v>21</v>
      </c>
      <c r="E2079" s="93">
        <v>1E-3</v>
      </c>
      <c r="F2079" s="94">
        <v>10640.336901651943</v>
      </c>
      <c r="G2079" s="94">
        <f>E2079*F2079</f>
        <v>10.640336901651944</v>
      </c>
    </row>
    <row r="2080" spans="1:7" ht="38.25" x14ac:dyDescent="0.3">
      <c r="A2080" s="78"/>
      <c r="B2080" s="64" t="s">
        <v>138</v>
      </c>
      <c r="C2080" s="96"/>
      <c r="D2080" s="85"/>
      <c r="E2080" s="93"/>
      <c r="F2080" s="94"/>
      <c r="G2080" s="94"/>
    </row>
    <row r="2081" spans="1:7" ht="17.45" customHeight="1" x14ac:dyDescent="0.3">
      <c r="A2081" s="78">
        <v>4</v>
      </c>
      <c r="B2081" s="63" t="s">
        <v>36</v>
      </c>
      <c r="C2081" s="96" t="s">
        <v>510</v>
      </c>
      <c r="D2081" s="85" t="s">
        <v>21</v>
      </c>
      <c r="E2081" s="91">
        <v>1.5E-3</v>
      </c>
      <c r="F2081" s="94">
        <v>9079.4493739268037</v>
      </c>
      <c r="G2081" s="94">
        <f>E2081*F2081</f>
        <v>13.619174060890206</v>
      </c>
    </row>
    <row r="2082" spans="1:7" ht="38.25" x14ac:dyDescent="0.3">
      <c r="A2082" s="78"/>
      <c r="B2082" s="64" t="s">
        <v>137</v>
      </c>
      <c r="C2082" s="96"/>
      <c r="D2082" s="85"/>
      <c r="E2082" s="91"/>
      <c r="F2082" s="94"/>
      <c r="G2082" s="94"/>
    </row>
    <row r="2083" spans="1:7" ht="30" x14ac:dyDescent="0.3">
      <c r="A2083" s="5">
        <v>5</v>
      </c>
      <c r="B2083" s="63" t="s">
        <v>16</v>
      </c>
      <c r="C2083" s="10" t="s">
        <v>18</v>
      </c>
      <c r="D2083" s="11" t="s">
        <v>10</v>
      </c>
      <c r="E2083" s="33">
        <v>0.5</v>
      </c>
      <c r="F2083" s="49">
        <v>8.0608684465148333</v>
      </c>
      <c r="G2083" s="49">
        <f>E2083*F2083</f>
        <v>4.0304342232574166</v>
      </c>
    </row>
    <row r="2084" spans="1:7" ht="45" x14ac:dyDescent="0.3">
      <c r="A2084" s="5">
        <v>6</v>
      </c>
      <c r="B2084" s="65" t="s">
        <v>488</v>
      </c>
      <c r="C2084" s="12" t="s">
        <v>139</v>
      </c>
      <c r="D2084" s="11" t="s">
        <v>22</v>
      </c>
      <c r="E2084" s="33">
        <v>0.01</v>
      </c>
      <c r="F2084" s="49">
        <v>104.09052957301733</v>
      </c>
      <c r="G2084" s="49">
        <f>E2084*F2084</f>
        <v>1.0409052957301734</v>
      </c>
    </row>
    <row r="2085" spans="1:7" ht="25.5" x14ac:dyDescent="0.3">
      <c r="A2085" s="78">
        <v>7</v>
      </c>
      <c r="B2085" s="64" t="s">
        <v>141</v>
      </c>
      <c r="C2085" s="96" t="s">
        <v>140</v>
      </c>
      <c r="D2085" s="83" t="s">
        <v>22</v>
      </c>
      <c r="E2085" s="95">
        <v>5.0000000000000001E-3</v>
      </c>
      <c r="F2085" s="94">
        <v>539.3312019745656</v>
      </c>
      <c r="G2085" s="94">
        <f>E2085*F2085</f>
        <v>2.6966560098728283</v>
      </c>
    </row>
    <row r="2086" spans="1:7" ht="15" x14ac:dyDescent="0.3">
      <c r="A2086" s="78"/>
      <c r="B2086" s="64" t="s">
        <v>15</v>
      </c>
      <c r="C2086" s="96"/>
      <c r="D2086" s="83"/>
      <c r="E2086" s="95"/>
      <c r="F2086" s="94"/>
      <c r="G2086" s="94"/>
    </row>
    <row r="2087" spans="1:7" ht="15" customHeight="1" x14ac:dyDescent="0.3">
      <c r="A2087" s="78">
        <v>8</v>
      </c>
      <c r="B2087" s="89" t="s">
        <v>142</v>
      </c>
      <c r="C2087" s="90" t="s">
        <v>567</v>
      </c>
      <c r="D2087" s="83" t="s">
        <v>20</v>
      </c>
      <c r="E2087" s="82">
        <v>0.01</v>
      </c>
      <c r="F2087" s="94">
        <v>175.56170731991199</v>
      </c>
      <c r="G2087" s="94">
        <f>E2087*F2087</f>
        <v>1.7556170731991199</v>
      </c>
    </row>
    <row r="2088" spans="1:7" ht="15" customHeight="1" x14ac:dyDescent="0.3">
      <c r="A2088" s="78"/>
      <c r="B2088" s="89"/>
      <c r="C2088" s="90"/>
      <c r="D2088" s="83"/>
      <c r="E2088" s="82"/>
      <c r="F2088" s="94"/>
      <c r="G2088" s="94"/>
    </row>
    <row r="2089" spans="1:7" ht="15" customHeight="1" x14ac:dyDescent="0.3">
      <c r="A2089" s="78"/>
      <c r="B2089" s="89"/>
      <c r="C2089" s="90"/>
      <c r="D2089" s="83"/>
      <c r="E2089" s="82"/>
      <c r="F2089" s="94"/>
      <c r="G2089" s="94"/>
    </row>
    <row r="2090" spans="1:7" ht="15" customHeight="1" x14ac:dyDescent="0.3">
      <c r="A2090" s="78"/>
      <c r="B2090" s="89"/>
      <c r="C2090" s="90"/>
      <c r="D2090" s="83"/>
      <c r="E2090" s="82"/>
      <c r="F2090" s="94"/>
      <c r="G2090" s="94"/>
    </row>
    <row r="2091" spans="1:7" ht="15" customHeight="1" x14ac:dyDescent="0.3">
      <c r="A2091" s="78">
        <v>9</v>
      </c>
      <c r="B2091" s="89" t="s">
        <v>142</v>
      </c>
      <c r="C2091" s="90" t="s">
        <v>568</v>
      </c>
      <c r="D2091" s="83" t="s">
        <v>20</v>
      </c>
      <c r="E2091" s="82">
        <v>0.01</v>
      </c>
      <c r="F2091" s="94">
        <v>160.71332310491425</v>
      </c>
      <c r="G2091" s="94">
        <f>E2091*F2091</f>
        <v>1.6071332310491426</v>
      </c>
    </row>
    <row r="2092" spans="1:7" ht="15" customHeight="1" x14ac:dyDescent="0.3">
      <c r="A2092" s="78"/>
      <c r="B2092" s="89"/>
      <c r="C2092" s="90"/>
      <c r="D2092" s="83"/>
      <c r="E2092" s="82"/>
      <c r="F2092" s="94"/>
      <c r="G2092" s="94"/>
    </row>
    <row r="2093" spans="1:7" ht="15" customHeight="1" x14ac:dyDescent="0.3">
      <c r="A2093" s="78"/>
      <c r="B2093" s="89"/>
      <c r="C2093" s="90"/>
      <c r="D2093" s="83"/>
      <c r="E2093" s="82"/>
      <c r="F2093" s="94"/>
      <c r="G2093" s="94"/>
    </row>
    <row r="2094" spans="1:7" ht="15" customHeight="1" x14ac:dyDescent="0.3">
      <c r="A2094" s="78"/>
      <c r="B2094" s="89"/>
      <c r="C2094" s="90"/>
      <c r="D2094" s="83"/>
      <c r="E2094" s="82"/>
      <c r="F2094" s="94"/>
      <c r="G2094" s="94"/>
    </row>
    <row r="2095" spans="1:7" ht="30" x14ac:dyDescent="0.3">
      <c r="A2095" s="5">
        <v>10</v>
      </c>
      <c r="B2095" s="66" t="s">
        <v>149</v>
      </c>
      <c r="C2095" s="13" t="s">
        <v>147</v>
      </c>
      <c r="D2095" s="8" t="s">
        <v>20</v>
      </c>
      <c r="E2095" s="18">
        <v>0.02</v>
      </c>
      <c r="F2095" s="49">
        <v>420.86718864826037</v>
      </c>
      <c r="G2095" s="49">
        <f>E2095*F2095</f>
        <v>8.4173437729652072</v>
      </c>
    </row>
    <row r="2096" spans="1:7" ht="30" x14ac:dyDescent="0.3">
      <c r="A2096" s="5">
        <v>11</v>
      </c>
      <c r="B2096" s="63" t="s">
        <v>148</v>
      </c>
      <c r="C2096" s="9" t="s">
        <v>146</v>
      </c>
      <c r="D2096" s="8" t="s">
        <v>20</v>
      </c>
      <c r="E2096" s="18">
        <v>0.02</v>
      </c>
      <c r="F2096" s="49">
        <v>606.21368269758227</v>
      </c>
      <c r="G2096" s="49">
        <f>E2096*F2096</f>
        <v>12.124273653951645</v>
      </c>
    </row>
    <row r="2097" spans="1:7" ht="30" x14ac:dyDescent="0.3">
      <c r="A2097" s="5">
        <v>12</v>
      </c>
      <c r="B2097" s="63" t="s">
        <v>150</v>
      </c>
      <c r="C2097" s="9" t="s">
        <v>447</v>
      </c>
      <c r="D2097" s="7" t="s">
        <v>6</v>
      </c>
      <c r="E2097" s="19">
        <v>6.7979999999999994E-4</v>
      </c>
      <c r="F2097" s="49">
        <v>259.08589159774777</v>
      </c>
      <c r="G2097" s="49">
        <f>E2097*F2097</f>
        <v>0.17612658910814893</v>
      </c>
    </row>
    <row r="2098" spans="1:7" ht="15" x14ac:dyDescent="0.3">
      <c r="A2098" s="5"/>
      <c r="B2098" s="64"/>
      <c r="C2098" s="6" t="s">
        <v>25</v>
      </c>
      <c r="D2098" s="7"/>
      <c r="E2098" s="33"/>
      <c r="F2098" s="49" t="s">
        <v>565</v>
      </c>
      <c r="G2098" s="49"/>
    </row>
    <row r="2099" spans="1:7" ht="40.15" customHeight="1" x14ac:dyDescent="0.3">
      <c r="A2099" s="5">
        <v>1</v>
      </c>
      <c r="B2099" s="64" t="s">
        <v>378</v>
      </c>
      <c r="C2099" s="26" t="s">
        <v>661</v>
      </c>
      <c r="D2099" s="7" t="s">
        <v>11</v>
      </c>
      <c r="E2099" s="34">
        <v>2</v>
      </c>
      <c r="F2099" s="49">
        <v>2.2807861421818054</v>
      </c>
      <c r="G2099" s="49">
        <f>E2099*F2099</f>
        <v>4.5615722843636108</v>
      </c>
    </row>
    <row r="2100" spans="1:7" ht="38.1" customHeight="1" x14ac:dyDescent="0.3">
      <c r="A2100" s="5">
        <v>2</v>
      </c>
      <c r="B2100" s="64" t="s">
        <v>378</v>
      </c>
      <c r="C2100" s="13" t="s">
        <v>670</v>
      </c>
      <c r="D2100" s="7" t="s">
        <v>11</v>
      </c>
      <c r="E2100" s="34">
        <v>1</v>
      </c>
      <c r="F2100" s="49">
        <v>2.2807861421818054</v>
      </c>
      <c r="G2100" s="49">
        <f t="shared" ref="G2100:G2106" si="79">E2100*F2100</f>
        <v>2.2807861421818054</v>
      </c>
    </row>
    <row r="2101" spans="1:7" ht="45" x14ac:dyDescent="0.3">
      <c r="A2101" s="5">
        <v>3</v>
      </c>
      <c r="B2101" s="64" t="s">
        <v>129</v>
      </c>
      <c r="C2101" s="26" t="s">
        <v>380</v>
      </c>
      <c r="D2101" s="7" t="s">
        <v>6</v>
      </c>
      <c r="E2101" s="35">
        <v>1.2E-2</v>
      </c>
      <c r="F2101" s="49">
        <v>3.0924395653927279</v>
      </c>
      <c r="G2101" s="49">
        <f t="shared" si="79"/>
        <v>3.7109274784712737E-2</v>
      </c>
    </row>
    <row r="2102" spans="1:7" ht="30" x14ac:dyDescent="0.3">
      <c r="A2102" s="5">
        <v>4</v>
      </c>
      <c r="B2102" s="64" t="s">
        <v>95</v>
      </c>
      <c r="C2102" s="14" t="s">
        <v>94</v>
      </c>
      <c r="D2102" s="7" t="s">
        <v>9</v>
      </c>
      <c r="E2102" s="32">
        <v>6</v>
      </c>
      <c r="F2102" s="49">
        <v>3.2617425679935104</v>
      </c>
      <c r="G2102" s="49">
        <f t="shared" si="79"/>
        <v>19.570455407961063</v>
      </c>
    </row>
    <row r="2103" spans="1:7" ht="30" x14ac:dyDescent="0.3">
      <c r="A2103" s="5">
        <v>5</v>
      </c>
      <c r="B2103" s="64" t="s">
        <v>96</v>
      </c>
      <c r="C2103" s="14" t="s">
        <v>97</v>
      </c>
      <c r="D2103" s="7" t="s">
        <v>7</v>
      </c>
      <c r="E2103" s="34">
        <v>1</v>
      </c>
      <c r="F2103" s="49">
        <v>39.027016900256015</v>
      </c>
      <c r="G2103" s="49">
        <f t="shared" si="79"/>
        <v>39.027016900256015</v>
      </c>
    </row>
    <row r="2104" spans="1:7" ht="30" x14ac:dyDescent="0.3">
      <c r="A2104" s="5">
        <v>6</v>
      </c>
      <c r="B2104" s="64" t="s">
        <v>98</v>
      </c>
      <c r="C2104" s="13" t="s">
        <v>99</v>
      </c>
      <c r="D2104" s="5" t="s">
        <v>7</v>
      </c>
      <c r="E2104" s="25">
        <v>2</v>
      </c>
      <c r="F2104" s="49">
        <v>9.0699948866748876</v>
      </c>
      <c r="G2104" s="49">
        <f t="shared" si="79"/>
        <v>18.139989773349775</v>
      </c>
    </row>
    <row r="2105" spans="1:7" ht="30" x14ac:dyDescent="0.3">
      <c r="A2105" s="5">
        <v>7</v>
      </c>
      <c r="B2105" s="64" t="s">
        <v>17</v>
      </c>
      <c r="C2105" s="14" t="s">
        <v>388</v>
      </c>
      <c r="D2105" s="7" t="s">
        <v>6</v>
      </c>
      <c r="E2105" s="5">
        <v>7.0000000000000001E-3</v>
      </c>
      <c r="F2105" s="49">
        <v>2063.2370648174488</v>
      </c>
      <c r="G2105" s="49">
        <f t="shared" si="79"/>
        <v>14.442659453722142</v>
      </c>
    </row>
    <row r="2106" spans="1:7" ht="45" x14ac:dyDescent="0.3">
      <c r="A2106" s="5">
        <v>8</v>
      </c>
      <c r="B2106" s="67" t="s">
        <v>12</v>
      </c>
      <c r="C2106" s="14" t="s">
        <v>87</v>
      </c>
      <c r="D2106" s="7" t="s">
        <v>28</v>
      </c>
      <c r="E2106" s="36">
        <v>4</v>
      </c>
      <c r="F2106" s="49">
        <v>0.22095809843746625</v>
      </c>
      <c r="G2106" s="49">
        <f t="shared" si="79"/>
        <v>0.883832393749865</v>
      </c>
    </row>
    <row r="2107" spans="1:7" ht="27.75" customHeight="1" x14ac:dyDescent="0.3">
      <c r="A2107" s="78">
        <v>9</v>
      </c>
      <c r="B2107" s="97" t="s">
        <v>33</v>
      </c>
      <c r="C2107" s="79" t="s">
        <v>102</v>
      </c>
      <c r="D2107" s="85" t="s">
        <v>20</v>
      </c>
      <c r="E2107" s="93">
        <f>0.4/100</f>
        <v>4.0000000000000001E-3</v>
      </c>
      <c r="F2107" s="94">
        <v>110.4624096723106</v>
      </c>
      <c r="G2107" s="94">
        <f>E2107*F2107</f>
        <v>0.44184963868924243</v>
      </c>
    </row>
    <row r="2108" spans="1:7" ht="29.25" customHeight="1" x14ac:dyDescent="0.3">
      <c r="A2108" s="78"/>
      <c r="B2108" s="97"/>
      <c r="C2108" s="79"/>
      <c r="D2108" s="85"/>
      <c r="E2108" s="93"/>
      <c r="F2108" s="94"/>
      <c r="G2108" s="94"/>
    </row>
    <row r="2109" spans="1:7" ht="47.25" x14ac:dyDescent="0.3">
      <c r="A2109" s="5">
        <v>10</v>
      </c>
      <c r="B2109" s="64" t="s">
        <v>103</v>
      </c>
      <c r="C2109" s="14" t="s">
        <v>499</v>
      </c>
      <c r="D2109" s="7" t="s">
        <v>28</v>
      </c>
      <c r="E2109" s="33">
        <v>3</v>
      </c>
      <c r="F2109" s="49">
        <v>0.71314672769788279</v>
      </c>
      <c r="G2109" s="49">
        <f>E2109*F2109</f>
        <v>2.1394401830936483</v>
      </c>
    </row>
    <row r="2110" spans="1:7" ht="42.75" customHeight="1" x14ac:dyDescent="0.3">
      <c r="A2110" s="5">
        <v>11</v>
      </c>
      <c r="B2110" s="64" t="s">
        <v>51</v>
      </c>
      <c r="C2110" s="14" t="s">
        <v>386</v>
      </c>
      <c r="D2110" s="7" t="s">
        <v>31</v>
      </c>
      <c r="E2110" s="35">
        <v>4.0000000000000001E-3</v>
      </c>
      <c r="F2110" s="49">
        <v>114.9270818030822</v>
      </c>
      <c r="G2110" s="49">
        <f>E2110*F2110</f>
        <v>0.45970832721232879</v>
      </c>
    </row>
    <row r="2111" spans="1:7" ht="15" x14ac:dyDescent="0.3">
      <c r="A2111" s="5"/>
      <c r="B2111" s="64"/>
      <c r="C2111" s="6" t="s">
        <v>562</v>
      </c>
      <c r="D2111" s="7"/>
      <c r="E2111" s="35"/>
      <c r="G2111" s="49"/>
    </row>
    <row r="2112" spans="1:7" ht="15" x14ac:dyDescent="0.3">
      <c r="A2112" s="5"/>
      <c r="B2112" s="63"/>
      <c r="C2112" s="6" t="s">
        <v>43</v>
      </c>
      <c r="D2112" s="7"/>
      <c r="E2112" s="37"/>
      <c r="G2112" s="49"/>
    </row>
    <row r="2113" spans="1:7" ht="25.5" x14ac:dyDescent="0.3">
      <c r="A2113" s="5">
        <v>1</v>
      </c>
      <c r="B2113" s="64" t="s">
        <v>135</v>
      </c>
      <c r="C2113" s="9" t="s">
        <v>133</v>
      </c>
      <c r="D2113" s="8" t="s">
        <v>134</v>
      </c>
      <c r="E2113" s="30">
        <v>60</v>
      </c>
      <c r="F2113" s="49">
        <v>0.42932480293630632</v>
      </c>
      <c r="G2113" s="49">
        <f>E2113*F2113</f>
        <v>25.75948817617838</v>
      </c>
    </row>
    <row r="2114" spans="1:7" ht="17.45" customHeight="1" x14ac:dyDescent="0.3">
      <c r="A2114" s="78">
        <v>2</v>
      </c>
      <c r="B2114" s="64" t="s">
        <v>136</v>
      </c>
      <c r="C2114" s="79" t="s">
        <v>508</v>
      </c>
      <c r="D2114" s="85" t="s">
        <v>21</v>
      </c>
      <c r="E2114" s="92">
        <f>5.5/1000</f>
        <v>5.4999999999999997E-3</v>
      </c>
      <c r="F2114" s="94">
        <v>10904.781865159302</v>
      </c>
      <c r="G2114" s="94">
        <f>E2114*F2114</f>
        <v>59.976300258376163</v>
      </c>
    </row>
    <row r="2115" spans="1:7" ht="15" x14ac:dyDescent="0.3">
      <c r="A2115" s="78"/>
      <c r="B2115" s="63" t="s">
        <v>36</v>
      </c>
      <c r="C2115" s="79"/>
      <c r="D2115" s="85"/>
      <c r="E2115" s="92"/>
      <c r="F2115" s="94"/>
      <c r="G2115" s="94"/>
    </row>
    <row r="2116" spans="1:7" ht="38.25" x14ac:dyDescent="0.3">
      <c r="A2116" s="78"/>
      <c r="B2116" s="64" t="s">
        <v>137</v>
      </c>
      <c r="C2116" s="79"/>
      <c r="D2116" s="85"/>
      <c r="E2116" s="92"/>
      <c r="F2116" s="94"/>
      <c r="G2116" s="94"/>
    </row>
    <row r="2117" spans="1:7" ht="17.45" customHeight="1" x14ac:dyDescent="0.3">
      <c r="A2117" s="78">
        <v>3</v>
      </c>
      <c r="B2117" s="63" t="s">
        <v>37</v>
      </c>
      <c r="C2117" s="96" t="s">
        <v>516</v>
      </c>
      <c r="D2117" s="85" t="s">
        <v>21</v>
      </c>
      <c r="E2117" s="91">
        <f>39.5/1000</f>
        <v>3.95E-2</v>
      </c>
      <c r="F2117" s="94">
        <v>12480.844262443899</v>
      </c>
      <c r="G2117" s="94">
        <f>E2117*F2117</f>
        <v>492.99334836653401</v>
      </c>
    </row>
    <row r="2118" spans="1:7" ht="38.25" x14ac:dyDescent="0.3">
      <c r="A2118" s="78"/>
      <c r="B2118" s="64" t="s">
        <v>138</v>
      </c>
      <c r="C2118" s="96"/>
      <c r="D2118" s="85"/>
      <c r="E2118" s="91"/>
      <c r="F2118" s="94"/>
      <c r="G2118" s="94"/>
    </row>
    <row r="2119" spans="1:7" ht="17.45" customHeight="1" x14ac:dyDescent="0.3">
      <c r="A2119" s="78">
        <v>4</v>
      </c>
      <c r="B2119" s="63" t="s">
        <v>36</v>
      </c>
      <c r="C2119" s="96" t="s">
        <v>517</v>
      </c>
      <c r="D2119" s="85" t="s">
        <v>21</v>
      </c>
      <c r="E2119" s="93">
        <v>3.9E-2</v>
      </c>
      <c r="F2119" s="94">
        <v>9079.4493739268037</v>
      </c>
      <c r="G2119" s="94">
        <f>E2119*F2119</f>
        <v>354.09852558314532</v>
      </c>
    </row>
    <row r="2120" spans="1:7" ht="38.25" x14ac:dyDescent="0.3">
      <c r="A2120" s="78"/>
      <c r="B2120" s="64" t="s">
        <v>137</v>
      </c>
      <c r="C2120" s="96"/>
      <c r="D2120" s="85"/>
      <c r="E2120" s="93"/>
      <c r="F2120" s="94"/>
      <c r="G2120" s="94"/>
    </row>
    <row r="2121" spans="1:7" ht="25.5" x14ac:dyDescent="0.3">
      <c r="A2121" s="78">
        <v>5</v>
      </c>
      <c r="B2121" s="64" t="s">
        <v>141</v>
      </c>
      <c r="C2121" s="96" t="s">
        <v>161</v>
      </c>
      <c r="D2121" s="83" t="s">
        <v>22</v>
      </c>
      <c r="E2121" s="82">
        <v>0.55000000000000004</v>
      </c>
      <c r="F2121" s="94">
        <v>539.3312019745656</v>
      </c>
      <c r="G2121" s="94">
        <f>E2121*F2121</f>
        <v>296.63216108601108</v>
      </c>
    </row>
    <row r="2122" spans="1:7" ht="15" x14ac:dyDescent="0.3">
      <c r="A2122" s="78"/>
      <c r="B2122" s="64" t="s">
        <v>15</v>
      </c>
      <c r="C2122" s="96"/>
      <c r="D2122" s="83"/>
      <c r="E2122" s="82"/>
      <c r="F2122" s="94"/>
      <c r="G2122" s="94"/>
    </row>
    <row r="2123" spans="1:7" ht="15" customHeight="1" x14ac:dyDescent="0.3">
      <c r="A2123" s="78">
        <v>6</v>
      </c>
      <c r="B2123" s="89" t="s">
        <v>142</v>
      </c>
      <c r="C2123" s="90" t="s">
        <v>566</v>
      </c>
      <c r="D2123" s="83" t="s">
        <v>20</v>
      </c>
      <c r="E2123" s="82">
        <v>0.14000000000000001</v>
      </c>
      <c r="F2123" s="94">
        <v>197.83428364240854</v>
      </c>
      <c r="G2123" s="94">
        <f>E2123*F2123</f>
        <v>27.696799709937199</v>
      </c>
    </row>
    <row r="2124" spans="1:7" ht="15" customHeight="1" x14ac:dyDescent="0.3">
      <c r="A2124" s="78"/>
      <c r="B2124" s="89"/>
      <c r="C2124" s="90"/>
      <c r="D2124" s="83"/>
      <c r="E2124" s="82"/>
      <c r="F2124" s="94"/>
      <c r="G2124" s="94"/>
    </row>
    <row r="2125" spans="1:7" ht="15" customHeight="1" x14ac:dyDescent="0.3">
      <c r="A2125" s="78"/>
      <c r="B2125" s="89"/>
      <c r="C2125" s="90"/>
      <c r="D2125" s="83"/>
      <c r="E2125" s="82"/>
      <c r="F2125" s="94"/>
      <c r="G2125" s="94"/>
    </row>
    <row r="2126" spans="1:7" ht="15" customHeight="1" x14ac:dyDescent="0.3">
      <c r="A2126" s="78"/>
      <c r="B2126" s="89"/>
      <c r="C2126" s="90"/>
      <c r="D2126" s="83"/>
      <c r="E2126" s="82"/>
      <c r="F2126" s="94"/>
      <c r="G2126" s="94"/>
    </row>
    <row r="2127" spans="1:7" ht="15" customHeight="1" x14ac:dyDescent="0.3">
      <c r="A2127" s="78">
        <v>7</v>
      </c>
      <c r="B2127" s="89" t="s">
        <v>142</v>
      </c>
      <c r="C2127" s="90" t="s">
        <v>567</v>
      </c>
      <c r="D2127" s="83" t="s">
        <v>20</v>
      </c>
      <c r="E2127" s="82">
        <v>0.42</v>
      </c>
      <c r="F2127" s="94">
        <v>175.56170731991199</v>
      </c>
      <c r="G2127" s="94">
        <f>E2127*F2127</f>
        <v>73.73591707436303</v>
      </c>
    </row>
    <row r="2128" spans="1:7" ht="15" customHeight="1" x14ac:dyDescent="0.3">
      <c r="A2128" s="78"/>
      <c r="B2128" s="89"/>
      <c r="C2128" s="90"/>
      <c r="D2128" s="83"/>
      <c r="E2128" s="82"/>
      <c r="F2128" s="94"/>
      <c r="G2128" s="94"/>
    </row>
    <row r="2129" spans="1:7" ht="15" customHeight="1" x14ac:dyDescent="0.3">
      <c r="A2129" s="78"/>
      <c r="B2129" s="89"/>
      <c r="C2129" s="90"/>
      <c r="D2129" s="83"/>
      <c r="E2129" s="82"/>
      <c r="F2129" s="94"/>
      <c r="G2129" s="94"/>
    </row>
    <row r="2130" spans="1:7" ht="15" customHeight="1" x14ac:dyDescent="0.3">
      <c r="A2130" s="78"/>
      <c r="B2130" s="89"/>
      <c r="C2130" s="90"/>
      <c r="D2130" s="83"/>
      <c r="E2130" s="82"/>
      <c r="F2130" s="94"/>
      <c r="G2130" s="94"/>
    </row>
    <row r="2131" spans="1:7" ht="30" x14ac:dyDescent="0.3">
      <c r="A2131" s="5">
        <v>8</v>
      </c>
      <c r="B2131" s="63" t="s">
        <v>148</v>
      </c>
      <c r="C2131" s="13" t="s">
        <v>145</v>
      </c>
      <c r="D2131" s="8" t="s">
        <v>20</v>
      </c>
      <c r="E2131" s="18">
        <v>0.14000000000000001</v>
      </c>
      <c r="F2131" s="49">
        <v>584.73655552946059</v>
      </c>
      <c r="G2131" s="49">
        <f>E2131*F2131</f>
        <v>81.86311777412449</v>
      </c>
    </row>
    <row r="2132" spans="1:7" ht="30" x14ac:dyDescent="0.3">
      <c r="A2132" s="5">
        <v>9</v>
      </c>
      <c r="B2132" s="66" t="s">
        <v>149</v>
      </c>
      <c r="C2132" s="13" t="s">
        <v>147</v>
      </c>
      <c r="D2132" s="8" t="s">
        <v>20</v>
      </c>
      <c r="E2132" s="18">
        <v>0.14000000000000001</v>
      </c>
      <c r="F2132" s="49">
        <v>420.86718864826031</v>
      </c>
      <c r="G2132" s="49">
        <f>E2132*F2132</f>
        <v>58.921406410756447</v>
      </c>
    </row>
    <row r="2133" spans="1:7" ht="30" x14ac:dyDescent="0.3">
      <c r="A2133" s="5">
        <v>10</v>
      </c>
      <c r="B2133" s="63" t="s">
        <v>148</v>
      </c>
      <c r="C2133" s="9" t="s">
        <v>146</v>
      </c>
      <c r="D2133" s="8" t="s">
        <v>20</v>
      </c>
      <c r="E2133" s="18">
        <v>0.42</v>
      </c>
      <c r="F2133" s="49">
        <v>606.21368269758227</v>
      </c>
      <c r="G2133" s="49">
        <f>E2133*F2133</f>
        <v>254.60974673298455</v>
      </c>
    </row>
    <row r="2134" spans="1:7" ht="30" x14ac:dyDescent="0.3">
      <c r="A2134" s="5">
        <v>11</v>
      </c>
      <c r="B2134" s="63" t="s">
        <v>150</v>
      </c>
      <c r="C2134" s="9" t="s">
        <v>448</v>
      </c>
      <c r="D2134" s="7" t="s">
        <v>6</v>
      </c>
      <c r="E2134" s="19">
        <v>3.7080000000000004E-3</v>
      </c>
      <c r="F2134" s="49">
        <v>259.08589159774777</v>
      </c>
      <c r="G2134" s="49">
        <f>E2134*F2134</f>
        <v>0.96069048604444884</v>
      </c>
    </row>
    <row r="2135" spans="1:7" ht="15" x14ac:dyDescent="0.3">
      <c r="A2135" s="5"/>
      <c r="B2135" s="64"/>
      <c r="C2135" s="6" t="s">
        <v>25</v>
      </c>
      <c r="D2135" s="7"/>
      <c r="E2135" s="33"/>
      <c r="F2135" s="49" t="s">
        <v>565</v>
      </c>
      <c r="G2135" s="49"/>
    </row>
    <row r="2136" spans="1:7" ht="30" x14ac:dyDescent="0.3">
      <c r="A2136" s="5">
        <v>1</v>
      </c>
      <c r="B2136" s="67" t="s">
        <v>29</v>
      </c>
      <c r="C2136" s="14" t="s">
        <v>105</v>
      </c>
      <c r="D2136" s="7" t="s">
        <v>9</v>
      </c>
      <c r="E2136" s="18">
        <v>2.5</v>
      </c>
      <c r="F2136" s="49">
        <v>23.029003892485953</v>
      </c>
      <c r="G2136" s="49">
        <f>E2136*F2136</f>
        <v>57.572509731214879</v>
      </c>
    </row>
    <row r="2137" spans="1:7" ht="30" x14ac:dyDescent="0.3">
      <c r="A2137" s="5">
        <v>2</v>
      </c>
      <c r="B2137" s="67" t="s">
        <v>38</v>
      </c>
      <c r="C2137" s="14" t="s">
        <v>59</v>
      </c>
      <c r="D2137" s="7" t="s">
        <v>9</v>
      </c>
      <c r="E2137" s="18">
        <v>2.5</v>
      </c>
      <c r="F2137" s="49">
        <v>10.768669595191605</v>
      </c>
      <c r="G2137" s="49">
        <f>E2137*F2137</f>
        <v>26.921673987979013</v>
      </c>
    </row>
    <row r="2138" spans="1:7" ht="30" x14ac:dyDescent="0.3">
      <c r="A2138" s="5">
        <v>3</v>
      </c>
      <c r="B2138" s="64" t="s">
        <v>23</v>
      </c>
      <c r="C2138" s="14" t="s">
        <v>26</v>
      </c>
      <c r="D2138" s="7" t="s">
        <v>9</v>
      </c>
      <c r="E2138" s="17">
        <v>6</v>
      </c>
      <c r="F2138" s="49">
        <v>6.9332142200970663</v>
      </c>
      <c r="G2138" s="49">
        <f t="shared" ref="G2138:G2147" si="80">E2138*F2138</f>
        <v>41.599285320582396</v>
      </c>
    </row>
    <row r="2139" spans="1:7" ht="30" x14ac:dyDescent="0.3">
      <c r="A2139" s="5">
        <v>4</v>
      </c>
      <c r="B2139" s="64" t="s">
        <v>164</v>
      </c>
      <c r="C2139" s="26" t="s">
        <v>163</v>
      </c>
      <c r="D2139" s="7" t="s">
        <v>162</v>
      </c>
      <c r="E2139" s="34">
        <v>4</v>
      </c>
      <c r="F2139" s="49">
        <v>143.86833542986096</v>
      </c>
      <c r="G2139" s="49">
        <f t="shared" si="80"/>
        <v>575.47334171944385</v>
      </c>
    </row>
    <row r="2140" spans="1:7" ht="30" x14ac:dyDescent="0.3">
      <c r="A2140" s="5">
        <v>5</v>
      </c>
      <c r="B2140" s="64" t="s">
        <v>110</v>
      </c>
      <c r="C2140" s="13" t="s">
        <v>46</v>
      </c>
      <c r="D2140" s="8" t="s">
        <v>7</v>
      </c>
      <c r="E2140" s="25">
        <v>4</v>
      </c>
      <c r="F2140" s="49">
        <v>62.683897782321544</v>
      </c>
      <c r="G2140" s="49">
        <f t="shared" si="80"/>
        <v>250.73559112928618</v>
      </c>
    </row>
    <row r="2141" spans="1:7" ht="30" x14ac:dyDescent="0.3">
      <c r="A2141" s="5">
        <v>6</v>
      </c>
      <c r="B2141" s="64" t="s">
        <v>34</v>
      </c>
      <c r="C2141" s="13" t="s">
        <v>165</v>
      </c>
      <c r="D2141" s="7" t="s">
        <v>7</v>
      </c>
      <c r="E2141" s="34">
        <v>4</v>
      </c>
      <c r="F2141" s="49">
        <v>15.5520006066828</v>
      </c>
      <c r="G2141" s="49">
        <f t="shared" si="80"/>
        <v>62.208002426731198</v>
      </c>
    </row>
    <row r="2142" spans="1:7" ht="30" x14ac:dyDescent="0.3">
      <c r="A2142" s="5">
        <v>7</v>
      </c>
      <c r="B2142" s="64" t="s">
        <v>167</v>
      </c>
      <c r="C2142" s="13" t="s">
        <v>166</v>
      </c>
      <c r="D2142" s="5" t="s">
        <v>7</v>
      </c>
      <c r="E2142" s="25">
        <v>4</v>
      </c>
      <c r="F2142" s="49">
        <v>93.450603476917721</v>
      </c>
      <c r="G2142" s="49">
        <f t="shared" si="80"/>
        <v>373.80241390767088</v>
      </c>
    </row>
    <row r="2143" spans="1:7" ht="30" x14ac:dyDescent="0.3">
      <c r="A2143" s="5">
        <v>8</v>
      </c>
      <c r="B2143" s="64" t="s">
        <v>41</v>
      </c>
      <c r="C2143" s="13" t="s">
        <v>113</v>
      </c>
      <c r="D2143" s="8" t="s">
        <v>42</v>
      </c>
      <c r="E2143" s="17">
        <v>0.2</v>
      </c>
      <c r="F2143" s="49">
        <v>1192.7473347545374</v>
      </c>
      <c r="G2143" s="49">
        <f t="shared" si="80"/>
        <v>238.54946695090749</v>
      </c>
    </row>
    <row r="2144" spans="1:7" ht="30" x14ac:dyDescent="0.3">
      <c r="A2144" s="5">
        <v>9</v>
      </c>
      <c r="B2144" s="64" t="s">
        <v>41</v>
      </c>
      <c r="C2144" s="13" t="s">
        <v>84</v>
      </c>
      <c r="D2144" s="8" t="s">
        <v>42</v>
      </c>
      <c r="E2144" s="17">
        <v>0.2</v>
      </c>
      <c r="F2144" s="49">
        <v>677.17843840044964</v>
      </c>
      <c r="G2144" s="49">
        <f t="shared" si="80"/>
        <v>135.43568768008993</v>
      </c>
    </row>
    <row r="2145" spans="1:7" ht="30" x14ac:dyDescent="0.3">
      <c r="A2145" s="5">
        <v>10</v>
      </c>
      <c r="B2145" s="64" t="s">
        <v>41</v>
      </c>
      <c r="C2145" s="13" t="s">
        <v>48</v>
      </c>
      <c r="D2145" s="8" t="s">
        <v>42</v>
      </c>
      <c r="E2145" s="17">
        <v>0.4</v>
      </c>
      <c r="F2145" s="49">
        <v>353.10656069216566</v>
      </c>
      <c r="G2145" s="49">
        <f t="shared" si="80"/>
        <v>141.24262427686628</v>
      </c>
    </row>
    <row r="2146" spans="1:7" ht="30" x14ac:dyDescent="0.3">
      <c r="A2146" s="5">
        <v>11</v>
      </c>
      <c r="B2146" s="64" t="s">
        <v>17</v>
      </c>
      <c r="C2146" s="14" t="s">
        <v>449</v>
      </c>
      <c r="D2146" s="7" t="s">
        <v>6</v>
      </c>
      <c r="E2146" s="19">
        <v>4.4499999999999998E-2</v>
      </c>
      <c r="F2146" s="49">
        <v>2063.2370648174488</v>
      </c>
      <c r="G2146" s="49">
        <f t="shared" si="80"/>
        <v>91.81404938437646</v>
      </c>
    </row>
    <row r="2147" spans="1:7" ht="30" x14ac:dyDescent="0.3">
      <c r="A2147" s="5">
        <v>12</v>
      </c>
      <c r="B2147" s="64" t="s">
        <v>41</v>
      </c>
      <c r="C2147" s="14" t="s">
        <v>450</v>
      </c>
      <c r="D2147" s="8" t="s">
        <v>42</v>
      </c>
      <c r="E2147" s="32">
        <v>1.6</v>
      </c>
      <c r="F2147" s="49">
        <v>603.52573892129419</v>
      </c>
      <c r="G2147" s="49">
        <f t="shared" si="80"/>
        <v>965.64118227407073</v>
      </c>
    </row>
    <row r="2148" spans="1:7" ht="15" customHeight="1" x14ac:dyDescent="0.3">
      <c r="A2148" s="78">
        <v>13</v>
      </c>
      <c r="B2148" s="86" t="s">
        <v>45</v>
      </c>
      <c r="C2148" s="79" t="s">
        <v>168</v>
      </c>
      <c r="D2148" s="83" t="s">
        <v>10</v>
      </c>
      <c r="E2148" s="99">
        <v>0.56000000000000005</v>
      </c>
      <c r="F2148" s="94">
        <v>64.845239182303672</v>
      </c>
      <c r="G2148" s="94">
        <f>E2148*F2148</f>
        <v>36.313333942090061</v>
      </c>
    </row>
    <row r="2149" spans="1:7" ht="15" customHeight="1" x14ac:dyDescent="0.3">
      <c r="A2149" s="78"/>
      <c r="B2149" s="86"/>
      <c r="C2149" s="79"/>
      <c r="D2149" s="83"/>
      <c r="E2149" s="99"/>
      <c r="F2149" s="94"/>
      <c r="G2149" s="94"/>
    </row>
    <row r="2150" spans="1:7" ht="15" customHeight="1" x14ac:dyDescent="0.3">
      <c r="A2150" s="78"/>
      <c r="B2150" s="86"/>
      <c r="C2150" s="79"/>
      <c r="D2150" s="83"/>
      <c r="E2150" s="99"/>
      <c r="F2150" s="94"/>
      <c r="G2150" s="94"/>
    </row>
    <row r="2151" spans="1:7" ht="15" x14ac:dyDescent="0.3">
      <c r="A2151" s="5">
        <v>14</v>
      </c>
      <c r="B2151" s="67" t="s">
        <v>12</v>
      </c>
      <c r="C2151" s="14" t="s">
        <v>169</v>
      </c>
      <c r="D2151" s="8" t="s">
        <v>8</v>
      </c>
      <c r="E2151" s="32">
        <v>30</v>
      </c>
      <c r="F2151" s="49">
        <v>0.73652699479155415</v>
      </c>
      <c r="G2151" s="49">
        <f>E2151*F2151</f>
        <v>22.095809843746625</v>
      </c>
    </row>
    <row r="2152" spans="1:7" ht="15" x14ac:dyDescent="0.3">
      <c r="A2152" s="5">
        <v>15</v>
      </c>
      <c r="B2152" s="67" t="s">
        <v>12</v>
      </c>
      <c r="C2152" s="14" t="s">
        <v>170</v>
      </c>
      <c r="D2152" s="8" t="s">
        <v>7</v>
      </c>
      <c r="E2152" s="5">
        <v>12</v>
      </c>
      <c r="F2152" s="49">
        <v>0.51556889635408787</v>
      </c>
      <c r="G2152" s="49">
        <f>E2152*F2152</f>
        <v>6.1868267562490544</v>
      </c>
    </row>
    <row r="2153" spans="1:7" ht="29.25" customHeight="1" x14ac:dyDescent="0.3">
      <c r="A2153" s="78">
        <v>16</v>
      </c>
      <c r="B2153" s="97" t="s">
        <v>33</v>
      </c>
      <c r="C2153" s="107" t="s">
        <v>451</v>
      </c>
      <c r="D2153" s="85" t="s">
        <v>20</v>
      </c>
      <c r="E2153" s="93">
        <f>4/100</f>
        <v>0.04</v>
      </c>
      <c r="F2153" s="94">
        <v>110.4624096723106</v>
      </c>
      <c r="G2153" s="94">
        <f>E2153*F2153</f>
        <v>4.4184963868924241</v>
      </c>
    </row>
    <row r="2154" spans="1:7" ht="29.25" customHeight="1" x14ac:dyDescent="0.3">
      <c r="A2154" s="78"/>
      <c r="B2154" s="97"/>
      <c r="C2154" s="107"/>
      <c r="D2154" s="85"/>
      <c r="E2154" s="93"/>
      <c r="F2154" s="94"/>
      <c r="G2154" s="94"/>
    </row>
    <row r="2155" spans="1:7" ht="47.25" x14ac:dyDescent="0.3">
      <c r="A2155" s="5">
        <v>17</v>
      </c>
      <c r="B2155" s="64" t="s">
        <v>312</v>
      </c>
      <c r="C2155" s="14" t="s">
        <v>452</v>
      </c>
      <c r="D2155" s="7" t="s">
        <v>28</v>
      </c>
      <c r="E2155" s="33">
        <v>2.5</v>
      </c>
      <c r="F2155" s="49">
        <v>1.3204569018674817</v>
      </c>
      <c r="G2155" s="49">
        <f>E2155*F2155</f>
        <v>3.3011422546687044</v>
      </c>
    </row>
    <row r="2156" spans="1:7" ht="30" x14ac:dyDescent="0.3">
      <c r="A2156" s="15"/>
      <c r="B2156" s="4"/>
      <c r="C2156" s="16" t="s">
        <v>632</v>
      </c>
      <c r="D2156" s="15"/>
      <c r="E2156" s="15"/>
      <c r="F2156" s="50"/>
      <c r="G2156" s="50"/>
    </row>
    <row r="2157" spans="1:7" ht="30" x14ac:dyDescent="0.3">
      <c r="A2157" s="5">
        <v>1</v>
      </c>
      <c r="B2157" s="63" t="s">
        <v>13</v>
      </c>
      <c r="C2157" s="13" t="s">
        <v>578</v>
      </c>
      <c r="D2157" s="17" t="s">
        <v>10</v>
      </c>
      <c r="E2157" s="18">
        <f>0.5*4</f>
        <v>2</v>
      </c>
      <c r="F2157" s="18">
        <v>42.57428981001307</v>
      </c>
      <c r="G2157" s="18">
        <f t="shared" ref="G2157:G2162" si="81">E2157*F2157</f>
        <v>85.14857962002614</v>
      </c>
    </row>
    <row r="2158" spans="1:7" ht="30" x14ac:dyDescent="0.3">
      <c r="A2158" s="5">
        <v>2</v>
      </c>
      <c r="B2158" s="67" t="s">
        <v>593</v>
      </c>
      <c r="C2158" s="23" t="s">
        <v>610</v>
      </c>
      <c r="D2158" s="17" t="s">
        <v>10</v>
      </c>
      <c r="E2158" s="18">
        <f>1.53*4</f>
        <v>6.12</v>
      </c>
      <c r="F2158" s="24">
        <v>56.356638286416256</v>
      </c>
      <c r="G2158" s="24">
        <f t="shared" si="81"/>
        <v>344.90262631286748</v>
      </c>
    </row>
    <row r="2159" spans="1:7" ht="30" x14ac:dyDescent="0.3">
      <c r="A2159" s="5">
        <v>3</v>
      </c>
      <c r="B2159" s="64" t="s">
        <v>12</v>
      </c>
      <c r="C2159" s="13" t="s">
        <v>611</v>
      </c>
      <c r="D2159" s="17" t="s">
        <v>7</v>
      </c>
      <c r="E2159" s="25">
        <f>1*4</f>
        <v>4</v>
      </c>
      <c r="F2159" s="18">
        <v>41.24551170832703</v>
      </c>
      <c r="G2159" s="18">
        <f t="shared" si="81"/>
        <v>164.98204683330812</v>
      </c>
    </row>
    <row r="2160" spans="1:7" ht="45" x14ac:dyDescent="0.3">
      <c r="A2160" s="5">
        <v>4</v>
      </c>
      <c r="B2160" s="64" t="s">
        <v>12</v>
      </c>
      <c r="C2160" s="26" t="s">
        <v>612</v>
      </c>
      <c r="D2160" s="17" t="s">
        <v>7</v>
      </c>
      <c r="E2160" s="25">
        <f>1*4</f>
        <v>4</v>
      </c>
      <c r="F2160" s="18">
        <v>58.215093668324442</v>
      </c>
      <c r="G2160" s="18">
        <f t="shared" si="81"/>
        <v>232.86037467329777</v>
      </c>
    </row>
    <row r="2161" spans="1:7" ht="45" x14ac:dyDescent="0.3">
      <c r="A2161" s="5">
        <v>5</v>
      </c>
      <c r="B2161" s="64" t="s">
        <v>12</v>
      </c>
      <c r="C2161" s="26" t="s">
        <v>615</v>
      </c>
      <c r="D2161" s="17" t="s">
        <v>7</v>
      </c>
      <c r="E2161" s="25">
        <f>1*4</f>
        <v>4</v>
      </c>
      <c r="F2161" s="18">
        <v>44.191619687493251</v>
      </c>
      <c r="G2161" s="18">
        <f t="shared" si="81"/>
        <v>176.766478749973</v>
      </c>
    </row>
    <row r="2162" spans="1:7" ht="39.6" customHeight="1" x14ac:dyDescent="0.3">
      <c r="A2162" s="78">
        <v>6</v>
      </c>
      <c r="B2162" s="97" t="s">
        <v>587</v>
      </c>
      <c r="C2162" s="96" t="s">
        <v>692</v>
      </c>
      <c r="D2162" s="78" t="s">
        <v>7</v>
      </c>
      <c r="E2162" s="116">
        <f>1*4</f>
        <v>4</v>
      </c>
      <c r="F2162" s="82">
        <v>228.35056771976838</v>
      </c>
      <c r="G2162" s="82">
        <f t="shared" si="81"/>
        <v>913.40227087907351</v>
      </c>
    </row>
    <row r="2163" spans="1:7" ht="32.25" customHeight="1" x14ac:dyDescent="0.3">
      <c r="A2163" s="78"/>
      <c r="B2163" s="97"/>
      <c r="C2163" s="96"/>
      <c r="D2163" s="78"/>
      <c r="E2163" s="116"/>
      <c r="F2163" s="82"/>
      <c r="G2163" s="82"/>
    </row>
    <row r="2164" spans="1:7" ht="15" x14ac:dyDescent="0.3">
      <c r="A2164" s="78">
        <v>7</v>
      </c>
      <c r="B2164" s="86" t="s">
        <v>588</v>
      </c>
      <c r="C2164" s="96" t="s">
        <v>600</v>
      </c>
      <c r="D2164" s="78" t="s">
        <v>6</v>
      </c>
      <c r="E2164" s="92">
        <f>0.0172*4</f>
        <v>6.88E-2</v>
      </c>
      <c r="F2164" s="99">
        <v>739.30797341848813</v>
      </c>
      <c r="G2164" s="99">
        <f>E2164*F2164</f>
        <v>50.864388571191981</v>
      </c>
    </row>
    <row r="2165" spans="1:7" ht="19.5" customHeight="1" x14ac:dyDescent="0.3">
      <c r="A2165" s="78"/>
      <c r="B2165" s="86"/>
      <c r="C2165" s="96"/>
      <c r="D2165" s="78"/>
      <c r="E2165" s="92"/>
      <c r="F2165" s="99"/>
      <c r="G2165" s="99"/>
    </row>
    <row r="2166" spans="1:7" ht="25.5" x14ac:dyDescent="0.3">
      <c r="A2166" s="5">
        <v>8</v>
      </c>
      <c r="B2166" s="68" t="s">
        <v>601</v>
      </c>
      <c r="C2166" s="13" t="s">
        <v>602</v>
      </c>
      <c r="D2166" s="5" t="s">
        <v>6</v>
      </c>
      <c r="E2166" s="19">
        <f>0.0264*4</f>
        <v>0.1056</v>
      </c>
      <c r="F2166" s="18">
        <v>736.52699479155422</v>
      </c>
      <c r="G2166" s="18">
        <f>E2166*F2166</f>
        <v>77.777250649988119</v>
      </c>
    </row>
    <row r="2167" spans="1:7" ht="25.5" x14ac:dyDescent="0.3">
      <c r="A2167" s="5">
        <v>9</v>
      </c>
      <c r="B2167" s="64" t="s">
        <v>175</v>
      </c>
      <c r="C2167" s="26" t="s">
        <v>606</v>
      </c>
      <c r="D2167" s="8" t="s">
        <v>20</v>
      </c>
      <c r="E2167" s="27">
        <f>(0.1/100)*4</f>
        <v>4.0000000000000001E-3</v>
      </c>
      <c r="F2167" s="18">
        <v>213.16759831077613</v>
      </c>
      <c r="G2167" s="18">
        <f>E2167*F2167</f>
        <v>0.85267039324310456</v>
      </c>
    </row>
    <row r="2168" spans="1:7" ht="18" customHeight="1" x14ac:dyDescent="0.3">
      <c r="A2168" s="78">
        <v>10</v>
      </c>
      <c r="B2168" s="108" t="s">
        <v>607</v>
      </c>
      <c r="C2168" s="96" t="s">
        <v>608</v>
      </c>
      <c r="D2168" s="78" t="s">
        <v>6</v>
      </c>
      <c r="E2168" s="92">
        <f>0.0436*4</f>
        <v>0.1744</v>
      </c>
      <c r="F2168" s="98">
        <v>9.8958896870511026</v>
      </c>
      <c r="G2168" s="98">
        <f>E2168*F2168</f>
        <v>1.7258431614217122</v>
      </c>
    </row>
    <row r="2169" spans="1:7" ht="18" customHeight="1" x14ac:dyDescent="0.3">
      <c r="A2169" s="78"/>
      <c r="B2169" s="108"/>
      <c r="C2169" s="96"/>
      <c r="D2169" s="78"/>
      <c r="E2169" s="92"/>
      <c r="F2169" s="98"/>
      <c r="G2169" s="98"/>
    </row>
    <row r="2170" spans="1:7" ht="60" x14ac:dyDescent="0.3">
      <c r="A2170" s="5"/>
      <c r="B2170" s="67"/>
      <c r="C2170" s="6" t="s">
        <v>563</v>
      </c>
      <c r="D2170" s="7"/>
      <c r="E2170" s="34"/>
      <c r="G2170" s="49"/>
    </row>
    <row r="2171" spans="1:7" ht="14.25" customHeight="1" x14ac:dyDescent="0.3">
      <c r="A2171" s="5"/>
      <c r="B2171" s="63"/>
      <c r="C2171" s="6" t="s">
        <v>43</v>
      </c>
      <c r="D2171" s="7"/>
      <c r="E2171" s="37"/>
      <c r="G2171" s="49"/>
    </row>
    <row r="2172" spans="1:7" ht="25.5" x14ac:dyDescent="0.3">
      <c r="A2172" s="5">
        <v>1</v>
      </c>
      <c r="B2172" s="64" t="s">
        <v>135</v>
      </c>
      <c r="C2172" s="9" t="s">
        <v>133</v>
      </c>
      <c r="D2172" s="8" t="s">
        <v>134</v>
      </c>
      <c r="E2172" s="30">
        <v>15837</v>
      </c>
      <c r="F2172" s="52">
        <v>0.42932480293630632</v>
      </c>
      <c r="G2172" s="18">
        <f>E2172*F2172</f>
        <v>6799.2169041022835</v>
      </c>
    </row>
    <row r="2173" spans="1:7" ht="17.45" customHeight="1" x14ac:dyDescent="0.3">
      <c r="A2173" s="78">
        <v>2</v>
      </c>
      <c r="B2173" s="64" t="s">
        <v>136</v>
      </c>
      <c r="C2173" s="79" t="s">
        <v>508</v>
      </c>
      <c r="D2173" s="85" t="s">
        <v>21</v>
      </c>
      <c r="E2173" s="95">
        <f>711/1000</f>
        <v>0.71099999999999997</v>
      </c>
      <c r="F2173" s="82">
        <v>10904.781865159301</v>
      </c>
      <c r="G2173" s="82">
        <f>E2173*F2173</f>
        <v>7753.2999061282626</v>
      </c>
    </row>
    <row r="2174" spans="1:7" ht="15" x14ac:dyDescent="0.3">
      <c r="A2174" s="78"/>
      <c r="B2174" s="63" t="s">
        <v>36</v>
      </c>
      <c r="C2174" s="79"/>
      <c r="D2174" s="85"/>
      <c r="E2174" s="95"/>
      <c r="F2174" s="82"/>
      <c r="G2174" s="82"/>
    </row>
    <row r="2175" spans="1:7" ht="38.25" x14ac:dyDescent="0.3">
      <c r="A2175" s="78"/>
      <c r="B2175" s="64" t="s">
        <v>137</v>
      </c>
      <c r="C2175" s="79"/>
      <c r="D2175" s="85"/>
      <c r="E2175" s="95"/>
      <c r="F2175" s="82"/>
      <c r="G2175" s="82"/>
    </row>
    <row r="2176" spans="1:7" ht="60" x14ac:dyDescent="0.3">
      <c r="A2176" s="5">
        <v>3</v>
      </c>
      <c r="B2176" s="63" t="s">
        <v>576</v>
      </c>
      <c r="C2176" s="23" t="s">
        <v>575</v>
      </c>
      <c r="D2176" s="7" t="s">
        <v>21</v>
      </c>
      <c r="E2176" s="21">
        <f>4/1000</f>
        <v>4.0000000000000001E-3</v>
      </c>
      <c r="F2176" s="52">
        <v>9079.4493739268037</v>
      </c>
      <c r="G2176" s="18">
        <f t="shared" ref="G2176:G2193" si="82">E2176*F2176</f>
        <v>36.317797495707218</v>
      </c>
    </row>
    <row r="2177" spans="1:7" ht="30" x14ac:dyDescent="0.3">
      <c r="A2177" s="5">
        <v>4</v>
      </c>
      <c r="B2177" s="63" t="s">
        <v>37</v>
      </c>
      <c r="C2177" s="23" t="s">
        <v>278</v>
      </c>
      <c r="D2177" s="7" t="s">
        <v>21</v>
      </c>
      <c r="E2177" s="37">
        <v>1.7561</v>
      </c>
      <c r="F2177" s="52">
        <v>1552.8318077416611</v>
      </c>
      <c r="G2177" s="18">
        <f t="shared" si="82"/>
        <v>2726.9279375751312</v>
      </c>
    </row>
    <row r="2178" spans="1:7" ht="38.25" x14ac:dyDescent="0.3">
      <c r="A2178" s="5">
        <v>5</v>
      </c>
      <c r="B2178" s="64" t="s">
        <v>138</v>
      </c>
      <c r="C2178" s="53" t="s">
        <v>518</v>
      </c>
      <c r="D2178" s="7" t="s">
        <v>6</v>
      </c>
      <c r="E2178" s="11">
        <f>2.3*1756.1</f>
        <v>4039.0299999999993</v>
      </c>
      <c r="F2178" s="52">
        <v>3.9510891712653402</v>
      </c>
      <c r="G2178" s="18">
        <f t="shared" si="82"/>
        <v>15958.567695415844</v>
      </c>
    </row>
    <row r="2179" spans="1:7" ht="30" x14ac:dyDescent="0.3">
      <c r="A2179" s="5">
        <v>6</v>
      </c>
      <c r="B2179" s="64" t="s">
        <v>53</v>
      </c>
      <c r="C2179" s="14" t="s">
        <v>279</v>
      </c>
      <c r="D2179" s="7" t="s">
        <v>22</v>
      </c>
      <c r="E2179" s="35">
        <v>0.92400000000000004</v>
      </c>
      <c r="F2179" s="52">
        <v>2689.3257702268634</v>
      </c>
      <c r="G2179" s="18">
        <f t="shared" si="82"/>
        <v>2484.9370116896221</v>
      </c>
    </row>
    <row r="2180" spans="1:7" ht="25.5" x14ac:dyDescent="0.3">
      <c r="A2180" s="5">
        <v>7</v>
      </c>
      <c r="B2180" s="65" t="s">
        <v>280</v>
      </c>
      <c r="C2180" s="14" t="s">
        <v>281</v>
      </c>
      <c r="D2180" s="7" t="s">
        <v>6</v>
      </c>
      <c r="E2180" s="33">
        <f>2.3*92.4</f>
        <v>212.52</v>
      </c>
      <c r="F2180" s="52">
        <v>0.64714859613517228</v>
      </c>
      <c r="G2180" s="18">
        <f t="shared" si="82"/>
        <v>137.53201965064682</v>
      </c>
    </row>
    <row r="2181" spans="1:7" ht="38.25" x14ac:dyDescent="0.3">
      <c r="A2181" s="5">
        <v>8</v>
      </c>
      <c r="B2181" s="64" t="s">
        <v>138</v>
      </c>
      <c r="C2181" s="53" t="s">
        <v>518</v>
      </c>
      <c r="D2181" s="7" t="s">
        <v>6</v>
      </c>
      <c r="E2181" s="33">
        <f>2.3*92.4</f>
        <v>212.52</v>
      </c>
      <c r="F2181" s="52">
        <v>3.9510891712653402</v>
      </c>
      <c r="G2181" s="18">
        <f t="shared" si="82"/>
        <v>839.68547067731015</v>
      </c>
    </row>
    <row r="2182" spans="1:7" ht="30" x14ac:dyDescent="0.3">
      <c r="A2182" s="5">
        <v>9</v>
      </c>
      <c r="B2182" s="63" t="s">
        <v>36</v>
      </c>
      <c r="C2182" s="23" t="s">
        <v>282</v>
      </c>
      <c r="D2182" s="7" t="s">
        <v>21</v>
      </c>
      <c r="E2182" s="37">
        <v>1.7556</v>
      </c>
      <c r="F2182" s="52">
        <v>1177.271031396124</v>
      </c>
      <c r="G2182" s="18">
        <f t="shared" si="82"/>
        <v>2066.8170227190353</v>
      </c>
    </row>
    <row r="2183" spans="1:7" ht="38.25" x14ac:dyDescent="0.3">
      <c r="A2183" s="5">
        <v>10</v>
      </c>
      <c r="B2183" s="64" t="s">
        <v>137</v>
      </c>
      <c r="C2183" s="53" t="s">
        <v>518</v>
      </c>
      <c r="D2183" s="7" t="s">
        <v>6</v>
      </c>
      <c r="E2183" s="11">
        <f>2*1755.6</f>
        <v>3511.2</v>
      </c>
      <c r="F2183" s="52">
        <v>3.9510891712653406</v>
      </c>
      <c r="G2183" s="18">
        <f t="shared" si="82"/>
        <v>13873.064298146863</v>
      </c>
    </row>
    <row r="2184" spans="1:7" ht="30" x14ac:dyDescent="0.3">
      <c r="A2184" s="5">
        <v>11</v>
      </c>
      <c r="B2184" s="64" t="s">
        <v>35</v>
      </c>
      <c r="C2184" s="14" t="s">
        <v>283</v>
      </c>
      <c r="D2184" s="7" t="s">
        <v>22</v>
      </c>
      <c r="E2184" s="35">
        <v>0.92400000000000004</v>
      </c>
      <c r="F2184" s="52">
        <v>697.48237583457455</v>
      </c>
      <c r="G2184" s="18">
        <f t="shared" si="82"/>
        <v>644.47371527114694</v>
      </c>
    </row>
    <row r="2185" spans="1:7" ht="25.5" x14ac:dyDescent="0.3">
      <c r="A2185" s="5">
        <v>12</v>
      </c>
      <c r="B2185" s="65" t="s">
        <v>280</v>
      </c>
      <c r="C2185" s="14" t="s">
        <v>281</v>
      </c>
      <c r="D2185" s="7" t="s">
        <v>6</v>
      </c>
      <c r="E2185" s="33">
        <f>2*92.4</f>
        <v>184.8</v>
      </c>
      <c r="F2185" s="52">
        <v>0.64714859613517228</v>
      </c>
      <c r="G2185" s="18">
        <f t="shared" si="82"/>
        <v>119.59306056577985</v>
      </c>
    </row>
    <row r="2186" spans="1:7" ht="38.25" x14ac:dyDescent="0.3">
      <c r="A2186" s="5">
        <v>13</v>
      </c>
      <c r="B2186" s="64" t="s">
        <v>137</v>
      </c>
      <c r="C2186" s="53" t="s">
        <v>518</v>
      </c>
      <c r="D2186" s="7" t="s">
        <v>6</v>
      </c>
      <c r="E2186" s="33">
        <f>2*92.4</f>
        <v>184.8</v>
      </c>
      <c r="F2186" s="52">
        <v>3.9510891712653406</v>
      </c>
      <c r="G2186" s="18">
        <f t="shared" si="82"/>
        <v>730.16127884983496</v>
      </c>
    </row>
    <row r="2187" spans="1:7" ht="30" x14ac:dyDescent="0.3">
      <c r="A2187" s="5">
        <v>14</v>
      </c>
      <c r="B2187" s="63" t="s">
        <v>16</v>
      </c>
      <c r="C2187" s="10" t="s">
        <v>18</v>
      </c>
      <c r="D2187" s="11" t="s">
        <v>10</v>
      </c>
      <c r="E2187" s="18">
        <v>402.5</v>
      </c>
      <c r="F2187" s="52">
        <v>8.0608684465148333</v>
      </c>
      <c r="G2187" s="18">
        <f t="shared" si="82"/>
        <v>3244.4995497222203</v>
      </c>
    </row>
    <row r="2188" spans="1:7" ht="45" x14ac:dyDescent="0.3">
      <c r="A2188" s="5">
        <v>15</v>
      </c>
      <c r="B2188" s="65" t="s">
        <v>488</v>
      </c>
      <c r="C2188" s="12" t="s">
        <v>139</v>
      </c>
      <c r="D2188" s="8" t="s">
        <v>22</v>
      </c>
      <c r="E2188" s="33">
        <v>8.5299999999999994</v>
      </c>
      <c r="F2188" s="52">
        <v>585.33726796981887</v>
      </c>
      <c r="G2188" s="18">
        <f t="shared" si="82"/>
        <v>4992.9268957825543</v>
      </c>
    </row>
    <row r="2189" spans="1:7" ht="30" x14ac:dyDescent="0.3">
      <c r="A2189" s="5">
        <v>16</v>
      </c>
      <c r="B2189" s="64" t="s">
        <v>141</v>
      </c>
      <c r="C2189" s="13" t="s">
        <v>284</v>
      </c>
      <c r="D2189" s="8" t="s">
        <v>21</v>
      </c>
      <c r="E2189" s="21">
        <v>1.68815</v>
      </c>
      <c r="F2189" s="52">
        <v>4960.4005073071949</v>
      </c>
      <c r="G2189" s="18">
        <f t="shared" si="82"/>
        <v>8373.9001164106412</v>
      </c>
    </row>
    <row r="2190" spans="1:7" ht="17.25" x14ac:dyDescent="0.3">
      <c r="A2190" s="5">
        <v>17</v>
      </c>
      <c r="B2190" s="64" t="s">
        <v>15</v>
      </c>
      <c r="C2190" s="53" t="s">
        <v>285</v>
      </c>
      <c r="D2190" s="8" t="s">
        <v>22</v>
      </c>
      <c r="E2190" s="18">
        <v>16.881499999999999</v>
      </c>
      <c r="F2190" s="52">
        <v>43.291151243846144</v>
      </c>
      <c r="G2190" s="18">
        <f t="shared" si="82"/>
        <v>730.8195697229886</v>
      </c>
    </row>
    <row r="2191" spans="1:7" ht="38.25" x14ac:dyDescent="0.3">
      <c r="A2191" s="5">
        <v>18</v>
      </c>
      <c r="B2191" s="65" t="s">
        <v>488</v>
      </c>
      <c r="C2191" s="13" t="s">
        <v>500</v>
      </c>
      <c r="D2191" s="8" t="s">
        <v>22</v>
      </c>
      <c r="E2191" s="18">
        <v>0.88849999999999996</v>
      </c>
      <c r="F2191" s="52">
        <v>585.33726796981887</v>
      </c>
      <c r="G2191" s="18">
        <f t="shared" si="82"/>
        <v>520.072162591184</v>
      </c>
    </row>
    <row r="2192" spans="1:7" ht="17.25" x14ac:dyDescent="0.3">
      <c r="A2192" s="5">
        <v>19</v>
      </c>
      <c r="B2192" s="64" t="s">
        <v>15</v>
      </c>
      <c r="C2192" s="53" t="s">
        <v>285</v>
      </c>
      <c r="D2192" s="8" t="s">
        <v>22</v>
      </c>
      <c r="E2192" s="18">
        <v>0.88849999999999996</v>
      </c>
      <c r="F2192" s="52">
        <v>43.291151243846102</v>
      </c>
      <c r="G2192" s="18">
        <f t="shared" si="82"/>
        <v>38.464187880157262</v>
      </c>
    </row>
    <row r="2193" spans="1:7" ht="17.45" customHeight="1" x14ac:dyDescent="0.3">
      <c r="A2193" s="78">
        <v>20</v>
      </c>
      <c r="B2193" s="89" t="s">
        <v>142</v>
      </c>
      <c r="C2193" s="90" t="s">
        <v>566</v>
      </c>
      <c r="D2193" s="83" t="s">
        <v>20</v>
      </c>
      <c r="E2193" s="82">
        <v>5.25</v>
      </c>
      <c r="F2193" s="84">
        <v>197.83428364240856</v>
      </c>
      <c r="G2193" s="84">
        <f t="shared" si="82"/>
        <v>1038.6299891226449</v>
      </c>
    </row>
    <row r="2194" spans="1:7" ht="15" x14ac:dyDescent="0.3">
      <c r="A2194" s="78"/>
      <c r="B2194" s="89"/>
      <c r="C2194" s="90"/>
      <c r="D2194" s="83"/>
      <c r="E2194" s="82"/>
      <c r="F2194" s="84"/>
      <c r="G2194" s="84"/>
    </row>
    <row r="2195" spans="1:7" ht="15" x14ac:dyDescent="0.3">
      <c r="A2195" s="78"/>
      <c r="B2195" s="89"/>
      <c r="C2195" s="90"/>
      <c r="D2195" s="83"/>
      <c r="E2195" s="82"/>
      <c r="F2195" s="84"/>
      <c r="G2195" s="84"/>
    </row>
    <row r="2196" spans="1:7" ht="15" x14ac:dyDescent="0.3">
      <c r="A2196" s="78"/>
      <c r="B2196" s="89"/>
      <c r="C2196" s="90"/>
      <c r="D2196" s="83"/>
      <c r="E2196" s="82"/>
      <c r="F2196" s="84"/>
      <c r="G2196" s="84"/>
    </row>
    <row r="2197" spans="1:7" ht="15" customHeight="1" x14ac:dyDescent="0.3">
      <c r="A2197" s="78">
        <v>21</v>
      </c>
      <c r="B2197" s="89" t="s">
        <v>142</v>
      </c>
      <c r="C2197" s="90" t="s">
        <v>722</v>
      </c>
      <c r="D2197" s="83" t="s">
        <v>20</v>
      </c>
      <c r="E2197" s="82">
        <v>46.33</v>
      </c>
      <c r="F2197" s="84">
        <v>175.56170731991199</v>
      </c>
      <c r="G2197" s="84">
        <f>E2197*F2197</f>
        <v>8133.7739001315222</v>
      </c>
    </row>
    <row r="2198" spans="1:7" ht="15" x14ac:dyDescent="0.3">
      <c r="A2198" s="78"/>
      <c r="B2198" s="89"/>
      <c r="C2198" s="90"/>
      <c r="D2198" s="83"/>
      <c r="E2198" s="82"/>
      <c r="F2198" s="84"/>
      <c r="G2198" s="84"/>
    </row>
    <row r="2199" spans="1:7" ht="15" x14ac:dyDescent="0.3">
      <c r="A2199" s="78"/>
      <c r="B2199" s="89"/>
      <c r="C2199" s="90"/>
      <c r="D2199" s="83"/>
      <c r="E2199" s="82"/>
      <c r="F2199" s="84"/>
      <c r="G2199" s="84"/>
    </row>
    <row r="2200" spans="1:7" ht="15" x14ac:dyDescent="0.3">
      <c r="A2200" s="78"/>
      <c r="B2200" s="89"/>
      <c r="C2200" s="90"/>
      <c r="D2200" s="83"/>
      <c r="E2200" s="82"/>
      <c r="F2200" s="84"/>
      <c r="G2200" s="84"/>
    </row>
    <row r="2201" spans="1:7" ht="15" customHeight="1" x14ac:dyDescent="0.3">
      <c r="A2201" s="78">
        <v>22</v>
      </c>
      <c r="B2201" s="89" t="s">
        <v>142</v>
      </c>
      <c r="C2201" s="90" t="s">
        <v>723</v>
      </c>
      <c r="D2201" s="83" t="s">
        <v>20</v>
      </c>
      <c r="E2201" s="82">
        <v>3.85</v>
      </c>
      <c r="F2201" s="84">
        <v>160.71332310491425</v>
      </c>
      <c r="G2201" s="84">
        <f>E2201*F2201</f>
        <v>618.74629395391992</v>
      </c>
    </row>
    <row r="2202" spans="1:7" ht="15" x14ac:dyDescent="0.3">
      <c r="A2202" s="78"/>
      <c r="B2202" s="89"/>
      <c r="C2202" s="90"/>
      <c r="D2202" s="83"/>
      <c r="E2202" s="82"/>
      <c r="F2202" s="84"/>
      <c r="G2202" s="84"/>
    </row>
    <row r="2203" spans="1:7" ht="15" x14ac:dyDescent="0.3">
      <c r="A2203" s="78"/>
      <c r="B2203" s="89"/>
      <c r="C2203" s="90"/>
      <c r="D2203" s="83"/>
      <c r="E2203" s="82"/>
      <c r="F2203" s="84"/>
      <c r="G2203" s="84"/>
    </row>
    <row r="2204" spans="1:7" ht="15" x14ac:dyDescent="0.3">
      <c r="A2204" s="78"/>
      <c r="B2204" s="89"/>
      <c r="C2204" s="90"/>
      <c r="D2204" s="83"/>
      <c r="E2204" s="82"/>
      <c r="F2204" s="84"/>
      <c r="G2204" s="84"/>
    </row>
    <row r="2205" spans="1:7" ht="30" x14ac:dyDescent="0.3">
      <c r="A2205" s="5">
        <v>23</v>
      </c>
      <c r="B2205" s="63" t="s">
        <v>148</v>
      </c>
      <c r="C2205" s="13" t="s">
        <v>145</v>
      </c>
      <c r="D2205" s="8" t="s">
        <v>20</v>
      </c>
      <c r="E2205" s="18">
        <v>6.75</v>
      </c>
      <c r="F2205" s="52">
        <v>584.73655552946059</v>
      </c>
      <c r="G2205" s="18">
        <f>E2205*F2205</f>
        <v>3946.9717498238588</v>
      </c>
    </row>
    <row r="2206" spans="1:7" ht="30" x14ac:dyDescent="0.3">
      <c r="A2206" s="5">
        <v>24</v>
      </c>
      <c r="B2206" s="66" t="s">
        <v>149</v>
      </c>
      <c r="C2206" s="13" t="s">
        <v>147</v>
      </c>
      <c r="D2206" s="8" t="s">
        <v>20</v>
      </c>
      <c r="E2206" s="18">
        <v>11.7</v>
      </c>
      <c r="F2206" s="52">
        <v>420.86718864826031</v>
      </c>
      <c r="G2206" s="18">
        <f>E2206*F2206</f>
        <v>4924.1461071846452</v>
      </c>
    </row>
    <row r="2207" spans="1:7" ht="30" x14ac:dyDescent="0.3">
      <c r="A2207" s="5">
        <v>25</v>
      </c>
      <c r="B2207" s="63" t="s">
        <v>148</v>
      </c>
      <c r="C2207" s="9" t="s">
        <v>146</v>
      </c>
      <c r="D2207" s="8" t="s">
        <v>20</v>
      </c>
      <c r="E2207" s="18">
        <v>59.44</v>
      </c>
      <c r="F2207" s="52">
        <v>606.21368269758239</v>
      </c>
      <c r="G2207" s="18">
        <f>E2207*F2207</f>
        <v>36033.341299544292</v>
      </c>
    </row>
    <row r="2208" spans="1:7" ht="30" x14ac:dyDescent="0.3">
      <c r="A2208" s="5">
        <v>26</v>
      </c>
      <c r="B2208" s="63" t="s">
        <v>148</v>
      </c>
      <c r="C2208" s="13" t="s">
        <v>157</v>
      </c>
      <c r="D2208" s="8" t="s">
        <v>20</v>
      </c>
      <c r="E2208" s="18">
        <v>0.4</v>
      </c>
      <c r="F2208" s="52">
        <v>330.13285558997097</v>
      </c>
      <c r="G2208" s="18">
        <f>E2208*F2208</f>
        <v>132.05314223598839</v>
      </c>
    </row>
    <row r="2209" spans="1:7" ht="45" x14ac:dyDescent="0.3">
      <c r="A2209" s="5">
        <v>27</v>
      </c>
      <c r="B2209" s="63" t="s">
        <v>150</v>
      </c>
      <c r="C2209" s="9" t="s">
        <v>453</v>
      </c>
      <c r="D2209" s="7" t="s">
        <v>6</v>
      </c>
      <c r="E2209" s="38">
        <v>0.9787266</v>
      </c>
      <c r="F2209" s="52">
        <v>259.08589159774777</v>
      </c>
      <c r="G2209" s="18">
        <f>E2209*F2209</f>
        <v>253.57425379143226</v>
      </c>
    </row>
    <row r="2210" spans="1:7" ht="15" x14ac:dyDescent="0.3">
      <c r="A2210" s="5"/>
      <c r="B2210" s="64"/>
      <c r="C2210" s="6" t="s">
        <v>25</v>
      </c>
      <c r="D2210" s="7"/>
      <c r="E2210" s="33"/>
      <c r="F2210" s="18"/>
      <c r="G2210" s="18"/>
    </row>
    <row r="2211" spans="1:7" ht="45" x14ac:dyDescent="0.3">
      <c r="A2211" s="5">
        <v>1</v>
      </c>
      <c r="B2211" s="64" t="s">
        <v>93</v>
      </c>
      <c r="C2211" s="26" t="s">
        <v>693</v>
      </c>
      <c r="D2211" s="7" t="s">
        <v>11</v>
      </c>
      <c r="E2211" s="34">
        <v>1</v>
      </c>
      <c r="F2211" s="18">
        <v>2.2807861421818054</v>
      </c>
      <c r="G2211" s="18">
        <f>E2211*F2211</f>
        <v>2.2807861421818054</v>
      </c>
    </row>
    <row r="2212" spans="1:7" ht="45" x14ac:dyDescent="0.3">
      <c r="A2212" s="5">
        <v>2</v>
      </c>
      <c r="B2212" s="64" t="s">
        <v>93</v>
      </c>
      <c r="C2212" s="26" t="s">
        <v>694</v>
      </c>
      <c r="D2212" s="7" t="s">
        <v>11</v>
      </c>
      <c r="E2212" s="34">
        <v>1</v>
      </c>
      <c r="F2212" s="18">
        <v>2.2807861421818054</v>
      </c>
      <c r="G2212" s="18">
        <f t="shared" ref="G2212:G2226" si="83">E2212*F2212</f>
        <v>2.2807861421818054</v>
      </c>
    </row>
    <row r="2213" spans="1:7" ht="45" x14ac:dyDescent="0.3">
      <c r="A2213" s="5">
        <v>3</v>
      </c>
      <c r="B2213" s="64" t="s">
        <v>93</v>
      </c>
      <c r="C2213" s="26" t="s">
        <v>695</v>
      </c>
      <c r="D2213" s="7" t="s">
        <v>11</v>
      </c>
      <c r="E2213" s="34">
        <v>147</v>
      </c>
      <c r="F2213" s="18">
        <v>2.2807861421818054</v>
      </c>
      <c r="G2213" s="18">
        <f t="shared" si="83"/>
        <v>335.27556290072539</v>
      </c>
    </row>
    <row r="2214" spans="1:7" ht="45" x14ac:dyDescent="0.3">
      <c r="A2214" s="5">
        <v>4</v>
      </c>
      <c r="B2214" s="64" t="s">
        <v>93</v>
      </c>
      <c r="C2214" s="26" t="s">
        <v>696</v>
      </c>
      <c r="D2214" s="7" t="s">
        <v>11</v>
      </c>
      <c r="E2214" s="39">
        <v>1008</v>
      </c>
      <c r="F2214" s="18">
        <v>2.2807861421818054</v>
      </c>
      <c r="G2214" s="18">
        <f t="shared" si="83"/>
        <v>2299.03243131926</v>
      </c>
    </row>
    <row r="2215" spans="1:7" ht="30" x14ac:dyDescent="0.3">
      <c r="A2215" s="5">
        <v>5</v>
      </c>
      <c r="B2215" s="63" t="s">
        <v>176</v>
      </c>
      <c r="C2215" s="26" t="s">
        <v>697</v>
      </c>
      <c r="D2215" s="8" t="s">
        <v>9</v>
      </c>
      <c r="E2215" s="33">
        <v>0.1</v>
      </c>
      <c r="F2215" s="18">
        <v>0.20718044103879954</v>
      </c>
      <c r="G2215" s="18">
        <f t="shared" si="83"/>
        <v>2.0718044103879955E-2</v>
      </c>
    </row>
    <row r="2216" spans="1:7" ht="30" x14ac:dyDescent="0.3">
      <c r="A2216" s="5">
        <v>6</v>
      </c>
      <c r="B2216" s="63" t="s">
        <v>176</v>
      </c>
      <c r="C2216" s="26" t="s">
        <v>698</v>
      </c>
      <c r="D2216" s="8" t="s">
        <v>9</v>
      </c>
      <c r="E2216" s="33">
        <v>4.71</v>
      </c>
      <c r="F2216" s="18">
        <v>0.20718044103879954</v>
      </c>
      <c r="G2216" s="18">
        <f t="shared" si="83"/>
        <v>0.97581987729274577</v>
      </c>
    </row>
    <row r="2217" spans="1:7" ht="30" x14ac:dyDescent="0.3">
      <c r="A2217" s="5">
        <v>7</v>
      </c>
      <c r="B2217" s="64" t="s">
        <v>23</v>
      </c>
      <c r="C2217" s="13" t="s">
        <v>454</v>
      </c>
      <c r="D2217" s="7" t="s">
        <v>9</v>
      </c>
      <c r="E2217" s="18">
        <v>1.5</v>
      </c>
      <c r="F2217" s="18">
        <v>6.9332142200970663</v>
      </c>
      <c r="G2217" s="18">
        <f t="shared" si="83"/>
        <v>10.399821330145599</v>
      </c>
    </row>
    <row r="2218" spans="1:7" ht="30" x14ac:dyDescent="0.3">
      <c r="A2218" s="5">
        <v>8</v>
      </c>
      <c r="B2218" s="64" t="s">
        <v>95</v>
      </c>
      <c r="C2218" s="13" t="s">
        <v>455</v>
      </c>
      <c r="D2218" s="7" t="s">
        <v>9</v>
      </c>
      <c r="E2218" s="18">
        <v>1.5</v>
      </c>
      <c r="F2218" s="18">
        <v>3.2617425679935104</v>
      </c>
      <c r="G2218" s="18">
        <f t="shared" si="83"/>
        <v>4.8926138519902658</v>
      </c>
    </row>
    <row r="2219" spans="1:7" ht="45" x14ac:dyDescent="0.3">
      <c r="A2219" s="5">
        <v>9</v>
      </c>
      <c r="B2219" s="64" t="s">
        <v>182</v>
      </c>
      <c r="C2219" s="13" t="s">
        <v>177</v>
      </c>
      <c r="D2219" s="7" t="s">
        <v>9</v>
      </c>
      <c r="E2219" s="32">
        <v>86</v>
      </c>
      <c r="F2219" s="18">
        <v>0.75655132385775514</v>
      </c>
      <c r="G2219" s="18">
        <f t="shared" si="83"/>
        <v>65.063413851766938</v>
      </c>
    </row>
    <row r="2220" spans="1:7" ht="45" x14ac:dyDescent="0.3">
      <c r="A2220" s="5">
        <v>10</v>
      </c>
      <c r="B2220" s="64" t="s">
        <v>182</v>
      </c>
      <c r="C2220" s="13" t="s">
        <v>178</v>
      </c>
      <c r="D2220" s="7" t="s">
        <v>9</v>
      </c>
      <c r="E2220" s="32">
        <v>372</v>
      </c>
      <c r="F2220" s="18">
        <v>0.62265071620465062</v>
      </c>
      <c r="G2220" s="18">
        <f t="shared" si="83"/>
        <v>231.62606642813003</v>
      </c>
    </row>
    <row r="2221" spans="1:7" ht="45" x14ac:dyDescent="0.3">
      <c r="A2221" s="5">
        <v>11</v>
      </c>
      <c r="B2221" s="64" t="s">
        <v>182</v>
      </c>
      <c r="C2221" s="13" t="s">
        <v>179</v>
      </c>
      <c r="D2221" s="7" t="s">
        <v>9</v>
      </c>
      <c r="E2221" s="36">
        <v>7433</v>
      </c>
      <c r="F2221" s="18">
        <v>0.5928950256150719</v>
      </c>
      <c r="G2221" s="18">
        <f t="shared" si="83"/>
        <v>4406.9887253968291</v>
      </c>
    </row>
    <row r="2222" spans="1:7" ht="30" x14ac:dyDescent="0.3">
      <c r="A2222" s="5">
        <v>12</v>
      </c>
      <c r="B2222" s="64" t="s">
        <v>96</v>
      </c>
      <c r="C2222" s="14" t="s">
        <v>97</v>
      </c>
      <c r="D2222" s="7" t="s">
        <v>7</v>
      </c>
      <c r="E2222" s="34">
        <v>1</v>
      </c>
      <c r="F2222" s="18">
        <v>39.027016900256015</v>
      </c>
      <c r="G2222" s="18">
        <f t="shared" si="83"/>
        <v>39.027016900256015</v>
      </c>
    </row>
    <row r="2223" spans="1:7" ht="45" x14ac:dyDescent="0.3">
      <c r="A2223" s="5">
        <v>13</v>
      </c>
      <c r="B2223" s="67" t="s">
        <v>154</v>
      </c>
      <c r="C2223" s="13" t="s">
        <v>152</v>
      </c>
      <c r="D2223" s="7" t="s">
        <v>7</v>
      </c>
      <c r="E2223" s="34">
        <v>1</v>
      </c>
      <c r="F2223" s="18">
        <v>7.6732018878570409</v>
      </c>
      <c r="G2223" s="18">
        <f t="shared" si="83"/>
        <v>7.6732018878570409</v>
      </c>
    </row>
    <row r="2224" spans="1:7" ht="45" x14ac:dyDescent="0.3">
      <c r="A2224" s="5">
        <v>14</v>
      </c>
      <c r="B2224" s="67" t="s">
        <v>154</v>
      </c>
      <c r="C2224" s="13" t="s">
        <v>153</v>
      </c>
      <c r="D2224" s="7" t="s">
        <v>7</v>
      </c>
      <c r="E2224" s="34">
        <v>3</v>
      </c>
      <c r="F2224" s="18">
        <v>6.8041000340030067</v>
      </c>
      <c r="G2224" s="18">
        <f t="shared" si="83"/>
        <v>20.41230010200902</v>
      </c>
    </row>
    <row r="2225" spans="1:7" ht="45" x14ac:dyDescent="0.3">
      <c r="A2225" s="5">
        <v>15</v>
      </c>
      <c r="B2225" s="70" t="s">
        <v>183</v>
      </c>
      <c r="C2225" s="13" t="s">
        <v>180</v>
      </c>
      <c r="D2225" s="7" t="s">
        <v>7</v>
      </c>
      <c r="E2225" s="34">
        <v>147</v>
      </c>
      <c r="F2225" s="18">
        <v>5.684579001919845</v>
      </c>
      <c r="G2225" s="18">
        <f t="shared" si="83"/>
        <v>835.63311328221721</v>
      </c>
    </row>
    <row r="2226" spans="1:7" ht="45" x14ac:dyDescent="0.3">
      <c r="A2226" s="5">
        <v>16</v>
      </c>
      <c r="B2226" s="70" t="s">
        <v>183</v>
      </c>
      <c r="C2226" s="13" t="s">
        <v>181</v>
      </c>
      <c r="D2226" s="7" t="s">
        <v>7</v>
      </c>
      <c r="E2226" s="39">
        <v>1068</v>
      </c>
      <c r="F2226" s="18">
        <v>4.9480520071282896</v>
      </c>
      <c r="G2226" s="18">
        <f t="shared" si="83"/>
        <v>5284.5195436130134</v>
      </c>
    </row>
    <row r="2227" spans="1:7" ht="30" x14ac:dyDescent="0.3">
      <c r="A2227" s="40" t="s">
        <v>501</v>
      </c>
      <c r="B2227" s="70" t="s">
        <v>190</v>
      </c>
      <c r="C2227" s="13" t="s">
        <v>186</v>
      </c>
      <c r="D2227" s="7" t="s">
        <v>7</v>
      </c>
      <c r="E2227" s="34">
        <v>1</v>
      </c>
      <c r="F2227" s="18">
        <v>11.981988847098227</v>
      </c>
      <c r="G2227" s="18">
        <f>E2227*F2227</f>
        <v>11.981988847098227</v>
      </c>
    </row>
    <row r="2228" spans="1:7" ht="30" x14ac:dyDescent="0.3">
      <c r="A2228" s="40" t="s">
        <v>502</v>
      </c>
      <c r="B2228" s="70" t="s">
        <v>190</v>
      </c>
      <c r="C2228" s="13" t="s">
        <v>187</v>
      </c>
      <c r="D2228" s="7" t="s">
        <v>7</v>
      </c>
      <c r="E2228" s="34">
        <v>2</v>
      </c>
      <c r="F2228" s="18">
        <v>5.6154085314423998</v>
      </c>
      <c r="G2228" s="18">
        <f t="shared" ref="G2228:G2290" si="84">E2228*F2228</f>
        <v>11.2308170628848</v>
      </c>
    </row>
    <row r="2229" spans="1:7" ht="30" x14ac:dyDescent="0.3">
      <c r="A2229" s="40" t="s">
        <v>184</v>
      </c>
      <c r="B2229" s="70" t="s">
        <v>183</v>
      </c>
      <c r="C2229" s="13" t="s">
        <v>188</v>
      </c>
      <c r="D2229" s="7" t="s">
        <v>7</v>
      </c>
      <c r="E2229" s="34">
        <v>147</v>
      </c>
      <c r="F2229" s="18">
        <v>4.2388506253546581</v>
      </c>
      <c r="G2229" s="18">
        <f t="shared" si="84"/>
        <v>623.11104192713469</v>
      </c>
    </row>
    <row r="2230" spans="1:7" ht="30" x14ac:dyDescent="0.3">
      <c r="A2230" s="40" t="s">
        <v>185</v>
      </c>
      <c r="B2230" s="70" t="s">
        <v>183</v>
      </c>
      <c r="C2230" s="13" t="s">
        <v>189</v>
      </c>
      <c r="D2230" s="7" t="s">
        <v>7</v>
      </c>
      <c r="E2230" s="39">
        <v>1068</v>
      </c>
      <c r="F2230" s="18">
        <v>3.7226414105717538</v>
      </c>
      <c r="G2230" s="18">
        <f t="shared" si="84"/>
        <v>3975.7810264906329</v>
      </c>
    </row>
    <row r="2231" spans="1:7" ht="30" x14ac:dyDescent="0.3">
      <c r="A2231" s="7">
        <v>21</v>
      </c>
      <c r="B2231" s="70" t="s">
        <v>190</v>
      </c>
      <c r="C2231" s="13" t="s">
        <v>191</v>
      </c>
      <c r="D2231" s="7" t="s">
        <v>7</v>
      </c>
      <c r="E2231" s="34">
        <v>1</v>
      </c>
      <c r="F2231" s="18">
        <v>29.989969830041129</v>
      </c>
      <c r="G2231" s="18">
        <f t="shared" si="84"/>
        <v>29.989969830041129</v>
      </c>
    </row>
    <row r="2232" spans="1:7" ht="30" x14ac:dyDescent="0.3">
      <c r="A2232" s="7">
        <v>22</v>
      </c>
      <c r="B2232" s="70" t="s">
        <v>190</v>
      </c>
      <c r="C2232" s="13" t="s">
        <v>192</v>
      </c>
      <c r="D2232" s="7" t="s">
        <v>7</v>
      </c>
      <c r="E2232" s="34">
        <v>2</v>
      </c>
      <c r="F2232" s="18">
        <v>7.157632991502954</v>
      </c>
      <c r="G2232" s="18">
        <f t="shared" si="84"/>
        <v>14.315265983005908</v>
      </c>
    </row>
    <row r="2233" spans="1:7" ht="30" x14ac:dyDescent="0.3">
      <c r="A2233" s="7">
        <v>23</v>
      </c>
      <c r="B2233" s="63" t="s">
        <v>183</v>
      </c>
      <c r="C2233" s="13" t="s">
        <v>193</v>
      </c>
      <c r="D2233" s="7" t="s">
        <v>7</v>
      </c>
      <c r="E2233" s="34">
        <v>147</v>
      </c>
      <c r="F2233" s="18">
        <v>4.6534412092116693</v>
      </c>
      <c r="G2233" s="18">
        <f t="shared" si="84"/>
        <v>684.05585775411544</v>
      </c>
    </row>
    <row r="2234" spans="1:7" ht="30" x14ac:dyDescent="0.3">
      <c r="A2234" s="7">
        <v>24</v>
      </c>
      <c r="B2234" s="63" t="s">
        <v>183</v>
      </c>
      <c r="C2234" s="13" t="s">
        <v>194</v>
      </c>
      <c r="D2234" s="7" t="s">
        <v>7</v>
      </c>
      <c r="E2234" s="39">
        <v>1068</v>
      </c>
      <c r="F2234" s="18">
        <v>3.9257525383576137</v>
      </c>
      <c r="G2234" s="18">
        <f t="shared" si="84"/>
        <v>4192.7037109659314</v>
      </c>
    </row>
    <row r="2235" spans="1:7" ht="30" x14ac:dyDescent="0.3">
      <c r="A2235" s="7">
        <v>25</v>
      </c>
      <c r="B2235" s="64" t="s">
        <v>98</v>
      </c>
      <c r="C2235" s="13" t="s">
        <v>99</v>
      </c>
      <c r="D2235" s="5" t="s">
        <v>7</v>
      </c>
      <c r="E2235" s="25">
        <v>2</v>
      </c>
      <c r="F2235" s="18">
        <v>9.0699948866748876</v>
      </c>
      <c r="G2235" s="18">
        <f t="shared" si="84"/>
        <v>18.139989773349775</v>
      </c>
    </row>
    <row r="2236" spans="1:7" ht="45" x14ac:dyDescent="0.3">
      <c r="A2236" s="7">
        <v>26</v>
      </c>
      <c r="B2236" s="64" t="s">
        <v>12</v>
      </c>
      <c r="C2236" s="26" t="s">
        <v>456</v>
      </c>
      <c r="D2236" s="7" t="s">
        <v>7</v>
      </c>
      <c r="E2236" s="34">
        <v>1</v>
      </c>
      <c r="F2236" s="22">
        <v>0.73652699479155415</v>
      </c>
      <c r="G2236" s="18">
        <f t="shared" si="84"/>
        <v>0.73652699479155415</v>
      </c>
    </row>
    <row r="2237" spans="1:7" ht="45" x14ac:dyDescent="0.3">
      <c r="A2237" s="7">
        <v>27</v>
      </c>
      <c r="B2237" s="64" t="s">
        <v>12</v>
      </c>
      <c r="C2237" s="26" t="s">
        <v>457</v>
      </c>
      <c r="D2237" s="7" t="s">
        <v>7</v>
      </c>
      <c r="E2237" s="34">
        <v>2</v>
      </c>
      <c r="F2237" s="22">
        <v>0.55976051604158117</v>
      </c>
      <c r="G2237" s="18">
        <f t="shared" si="84"/>
        <v>1.1195210320831623</v>
      </c>
    </row>
    <row r="2238" spans="1:7" ht="45" x14ac:dyDescent="0.3">
      <c r="A2238" s="7">
        <v>28</v>
      </c>
      <c r="B2238" s="64" t="s">
        <v>12</v>
      </c>
      <c r="C2238" s="13" t="s">
        <v>458</v>
      </c>
      <c r="D2238" s="7" t="s">
        <v>7</v>
      </c>
      <c r="E2238" s="34">
        <v>1</v>
      </c>
      <c r="F2238" s="22">
        <v>0.58922159583324341</v>
      </c>
      <c r="G2238" s="18">
        <f t="shared" si="84"/>
        <v>0.58922159583324341</v>
      </c>
    </row>
    <row r="2239" spans="1:7" ht="45" x14ac:dyDescent="0.3">
      <c r="A2239" s="7">
        <v>29</v>
      </c>
      <c r="B2239" s="64" t="s">
        <v>12</v>
      </c>
      <c r="C2239" s="13" t="s">
        <v>459</v>
      </c>
      <c r="D2239" s="7" t="s">
        <v>7</v>
      </c>
      <c r="E2239" s="34">
        <v>4</v>
      </c>
      <c r="F2239" s="22">
        <v>0.51556889635408787</v>
      </c>
      <c r="G2239" s="18">
        <f t="shared" si="84"/>
        <v>2.0622755854163515</v>
      </c>
    </row>
    <row r="2240" spans="1:7" ht="45" x14ac:dyDescent="0.3">
      <c r="A2240" s="7">
        <v>30</v>
      </c>
      <c r="B2240" s="64" t="s">
        <v>12</v>
      </c>
      <c r="C2240" s="13" t="s">
        <v>460</v>
      </c>
      <c r="D2240" s="7" t="s">
        <v>7</v>
      </c>
      <c r="E2240" s="34">
        <v>4</v>
      </c>
      <c r="F2240" s="22">
        <v>0.4419161968749325</v>
      </c>
      <c r="G2240" s="18">
        <f t="shared" si="84"/>
        <v>1.76766478749973</v>
      </c>
    </row>
    <row r="2241" spans="1:7" ht="45" x14ac:dyDescent="0.3">
      <c r="A2241" s="7">
        <v>31</v>
      </c>
      <c r="B2241" s="67" t="s">
        <v>154</v>
      </c>
      <c r="C2241" s="13" t="s">
        <v>212</v>
      </c>
      <c r="D2241" s="7" t="s">
        <v>7</v>
      </c>
      <c r="E2241" s="34">
        <v>1</v>
      </c>
      <c r="F2241" s="18">
        <v>3.9169142144201148</v>
      </c>
      <c r="G2241" s="18">
        <f t="shared" si="84"/>
        <v>3.9169142144201148</v>
      </c>
    </row>
    <row r="2242" spans="1:7" ht="45" x14ac:dyDescent="0.3">
      <c r="A2242" s="7">
        <v>32</v>
      </c>
      <c r="B2242" s="63" t="s">
        <v>198</v>
      </c>
      <c r="C2242" s="13" t="s">
        <v>155</v>
      </c>
      <c r="D2242" s="7" t="s">
        <v>7</v>
      </c>
      <c r="E2242" s="34">
        <v>1</v>
      </c>
      <c r="F2242" s="18">
        <v>3.1067345201494048</v>
      </c>
      <c r="G2242" s="18">
        <f t="shared" si="84"/>
        <v>3.1067345201494048</v>
      </c>
    </row>
    <row r="2243" spans="1:7" ht="45" x14ac:dyDescent="0.3">
      <c r="A2243" s="7">
        <v>33</v>
      </c>
      <c r="B2243" s="67" t="s">
        <v>154</v>
      </c>
      <c r="C2243" s="13" t="s">
        <v>213</v>
      </c>
      <c r="D2243" s="7" t="s">
        <v>7</v>
      </c>
      <c r="E2243" s="34">
        <v>2</v>
      </c>
      <c r="F2243" s="18">
        <v>3.474998017545182</v>
      </c>
      <c r="G2243" s="18">
        <f t="shared" si="84"/>
        <v>6.949996035090364</v>
      </c>
    </row>
    <row r="2244" spans="1:7" ht="45" x14ac:dyDescent="0.3">
      <c r="A2244" s="7">
        <v>34</v>
      </c>
      <c r="B2244" s="63" t="s">
        <v>198</v>
      </c>
      <c r="C2244" s="13" t="s">
        <v>195</v>
      </c>
      <c r="D2244" s="7" t="s">
        <v>7</v>
      </c>
      <c r="E2244" s="34">
        <v>2</v>
      </c>
      <c r="F2244" s="18">
        <v>2.7384710227536275</v>
      </c>
      <c r="G2244" s="18">
        <f t="shared" si="84"/>
        <v>5.4769420455072551</v>
      </c>
    </row>
    <row r="2245" spans="1:7" ht="45" x14ac:dyDescent="0.3">
      <c r="A2245" s="7">
        <v>35</v>
      </c>
      <c r="B2245" s="63" t="s">
        <v>199</v>
      </c>
      <c r="C2245" s="13" t="s">
        <v>196</v>
      </c>
      <c r="D2245" s="7" t="s">
        <v>7</v>
      </c>
      <c r="E2245" s="34">
        <v>147</v>
      </c>
      <c r="F2245" s="18">
        <v>2.5617045440036548</v>
      </c>
      <c r="G2245" s="18">
        <f t="shared" si="84"/>
        <v>376.57056796853726</v>
      </c>
    </row>
    <row r="2246" spans="1:7" ht="45" x14ac:dyDescent="0.3">
      <c r="A2246" s="7">
        <v>36</v>
      </c>
      <c r="B2246" s="63" t="s">
        <v>199</v>
      </c>
      <c r="C2246" s="13" t="s">
        <v>197</v>
      </c>
      <c r="D2246" s="7" t="s">
        <v>7</v>
      </c>
      <c r="E2246" s="39">
        <v>1068</v>
      </c>
      <c r="F2246" s="52">
        <v>2.3702075253578507</v>
      </c>
      <c r="G2246" s="18">
        <f t="shared" si="84"/>
        <v>2531.3816370821846</v>
      </c>
    </row>
    <row r="2247" spans="1:7" ht="30" x14ac:dyDescent="0.3">
      <c r="A2247" s="7">
        <v>37</v>
      </c>
      <c r="B2247" s="67" t="s">
        <v>154</v>
      </c>
      <c r="C2247" s="13" t="s">
        <v>461</v>
      </c>
      <c r="D2247" s="7" t="s">
        <v>7</v>
      </c>
      <c r="E2247" s="34">
        <v>1</v>
      </c>
      <c r="F2247" s="52">
        <v>7.5258964888987316</v>
      </c>
      <c r="G2247" s="18">
        <f t="shared" si="84"/>
        <v>7.5258964888987316</v>
      </c>
    </row>
    <row r="2248" spans="1:7" ht="30" x14ac:dyDescent="0.3">
      <c r="A2248" s="7">
        <v>38</v>
      </c>
      <c r="B2248" s="63" t="s">
        <v>198</v>
      </c>
      <c r="C2248" s="13" t="s">
        <v>200</v>
      </c>
      <c r="D2248" s="7" t="s">
        <v>7</v>
      </c>
      <c r="E2248" s="34">
        <v>1</v>
      </c>
      <c r="F2248" s="52">
        <v>2.7532015626494593</v>
      </c>
      <c r="G2248" s="18">
        <f t="shared" si="84"/>
        <v>2.7532015626494593</v>
      </c>
    </row>
    <row r="2249" spans="1:7" ht="30" x14ac:dyDescent="0.3">
      <c r="A2249" s="7">
        <v>39</v>
      </c>
      <c r="B2249" s="63" t="s">
        <v>198</v>
      </c>
      <c r="C2249" s="13" t="s">
        <v>201</v>
      </c>
      <c r="D2249" s="7" t="s">
        <v>7</v>
      </c>
      <c r="E2249" s="34">
        <v>1</v>
      </c>
      <c r="F2249" s="52">
        <v>2.7973931823369522</v>
      </c>
      <c r="G2249" s="18">
        <f t="shared" si="84"/>
        <v>2.7973931823369522</v>
      </c>
    </row>
    <row r="2250" spans="1:7" ht="30" x14ac:dyDescent="0.3">
      <c r="A2250" s="7">
        <v>40</v>
      </c>
      <c r="B2250" s="63" t="s">
        <v>198</v>
      </c>
      <c r="C2250" s="13" t="s">
        <v>202</v>
      </c>
      <c r="D2250" s="7" t="s">
        <v>7</v>
      </c>
      <c r="E2250" s="34">
        <v>2</v>
      </c>
      <c r="F2250" s="52">
        <v>2.5617045440036548</v>
      </c>
      <c r="G2250" s="18">
        <f t="shared" si="84"/>
        <v>5.1234090880073095</v>
      </c>
    </row>
    <row r="2251" spans="1:7" ht="30" x14ac:dyDescent="0.3">
      <c r="A2251" s="7">
        <v>41</v>
      </c>
      <c r="B2251" s="63" t="s">
        <v>198</v>
      </c>
      <c r="C2251" s="13" t="s">
        <v>203</v>
      </c>
      <c r="D2251" s="7" t="s">
        <v>7</v>
      </c>
      <c r="E2251" s="34">
        <v>2</v>
      </c>
      <c r="F2251" s="52">
        <v>2.5617045440036548</v>
      </c>
      <c r="G2251" s="18">
        <f t="shared" si="84"/>
        <v>5.1234090880073095</v>
      </c>
    </row>
    <row r="2252" spans="1:7" ht="30" x14ac:dyDescent="0.3">
      <c r="A2252" s="7">
        <v>42</v>
      </c>
      <c r="B2252" s="63" t="s">
        <v>199</v>
      </c>
      <c r="C2252" s="13" t="s">
        <v>204</v>
      </c>
      <c r="D2252" s="7" t="s">
        <v>7</v>
      </c>
      <c r="E2252" s="34">
        <v>147</v>
      </c>
      <c r="F2252" s="52">
        <v>2.4143991450453441</v>
      </c>
      <c r="G2252" s="18">
        <f t="shared" si="84"/>
        <v>354.9166743216656</v>
      </c>
    </row>
    <row r="2253" spans="1:7" ht="30" x14ac:dyDescent="0.3">
      <c r="A2253" s="7">
        <v>43</v>
      </c>
      <c r="B2253" s="63" t="s">
        <v>199</v>
      </c>
      <c r="C2253" s="13" t="s">
        <v>205</v>
      </c>
      <c r="D2253" s="7" t="s">
        <v>7</v>
      </c>
      <c r="E2253" s="34">
        <v>147</v>
      </c>
      <c r="F2253" s="52">
        <v>2.4143991450453441</v>
      </c>
      <c r="G2253" s="18">
        <f t="shared" si="84"/>
        <v>354.9166743216656</v>
      </c>
    </row>
    <row r="2254" spans="1:7" ht="30" x14ac:dyDescent="0.3">
      <c r="A2254" s="7">
        <v>44</v>
      </c>
      <c r="B2254" s="63" t="s">
        <v>199</v>
      </c>
      <c r="C2254" s="13" t="s">
        <v>206</v>
      </c>
      <c r="D2254" s="7" t="s">
        <v>7</v>
      </c>
      <c r="E2254" s="39">
        <v>1068</v>
      </c>
      <c r="F2254" s="52">
        <v>2.2965548258786952</v>
      </c>
      <c r="G2254" s="18">
        <f t="shared" si="84"/>
        <v>2452.7205540384466</v>
      </c>
    </row>
    <row r="2255" spans="1:7" ht="30" x14ac:dyDescent="0.3">
      <c r="A2255" s="7">
        <v>45</v>
      </c>
      <c r="B2255" s="63" t="s">
        <v>199</v>
      </c>
      <c r="C2255" s="13" t="s">
        <v>207</v>
      </c>
      <c r="D2255" s="7" t="s">
        <v>7</v>
      </c>
      <c r="E2255" s="39">
        <v>1060</v>
      </c>
      <c r="F2255" s="52">
        <v>2.2965548258786952</v>
      </c>
      <c r="G2255" s="18">
        <f t="shared" si="84"/>
        <v>2434.3481154314168</v>
      </c>
    </row>
    <row r="2256" spans="1:7" ht="25.5" x14ac:dyDescent="0.3">
      <c r="A2256" s="40" t="s">
        <v>503</v>
      </c>
      <c r="B2256" s="63" t="s">
        <v>198</v>
      </c>
      <c r="C2256" s="13" t="s">
        <v>208</v>
      </c>
      <c r="D2256" s="7" t="s">
        <v>7</v>
      </c>
      <c r="E2256" s="34">
        <v>2</v>
      </c>
      <c r="F2256" s="52">
        <v>2.1137893578317031</v>
      </c>
      <c r="G2256" s="18">
        <f t="shared" si="84"/>
        <v>4.2275787156634062</v>
      </c>
    </row>
    <row r="2257" spans="1:7" ht="25.5" x14ac:dyDescent="0.3">
      <c r="A2257" s="40" t="s">
        <v>504</v>
      </c>
      <c r="B2257" s="63" t="s">
        <v>250</v>
      </c>
      <c r="C2257" s="13" t="s">
        <v>209</v>
      </c>
      <c r="D2257" s="7" t="s">
        <v>7</v>
      </c>
      <c r="E2257" s="34">
        <v>4</v>
      </c>
      <c r="F2257" s="52">
        <v>2.0707719232664612</v>
      </c>
      <c r="G2257" s="18">
        <f t="shared" si="84"/>
        <v>8.2830876930658448</v>
      </c>
    </row>
    <row r="2258" spans="1:7" ht="25.5" x14ac:dyDescent="0.3">
      <c r="A2258" s="40" t="s">
        <v>473</v>
      </c>
      <c r="B2258" s="63" t="s">
        <v>199</v>
      </c>
      <c r="C2258" s="13" t="s">
        <v>210</v>
      </c>
      <c r="D2258" s="7" t="s">
        <v>7</v>
      </c>
      <c r="E2258" s="34">
        <v>294</v>
      </c>
      <c r="F2258" s="52">
        <v>2.0535649494403638</v>
      </c>
      <c r="G2258" s="18">
        <f t="shared" si="84"/>
        <v>603.748095135467</v>
      </c>
    </row>
    <row r="2259" spans="1:7" ht="25.5" x14ac:dyDescent="0.3">
      <c r="A2259" s="40" t="s">
        <v>474</v>
      </c>
      <c r="B2259" s="63" t="s">
        <v>183</v>
      </c>
      <c r="C2259" s="13" t="s">
        <v>211</v>
      </c>
      <c r="D2259" s="7" t="s">
        <v>7</v>
      </c>
      <c r="E2259" s="39">
        <v>2136</v>
      </c>
      <c r="F2259" s="52">
        <v>2.0363579756142673</v>
      </c>
      <c r="G2259" s="18">
        <f t="shared" si="84"/>
        <v>4349.6606359120751</v>
      </c>
    </row>
    <row r="2260" spans="1:7" ht="30" x14ac:dyDescent="0.3">
      <c r="A2260" s="7">
        <v>50</v>
      </c>
      <c r="B2260" s="67" t="s">
        <v>41</v>
      </c>
      <c r="C2260" s="13" t="s">
        <v>100</v>
      </c>
      <c r="D2260" s="8" t="s">
        <v>42</v>
      </c>
      <c r="E2260" s="5">
        <v>0.1</v>
      </c>
      <c r="F2260" s="52">
        <v>191.07062183802378</v>
      </c>
      <c r="G2260" s="18">
        <f t="shared" si="84"/>
        <v>19.10706218380238</v>
      </c>
    </row>
    <row r="2261" spans="1:7" ht="45" x14ac:dyDescent="0.3">
      <c r="A2261" s="7">
        <v>51</v>
      </c>
      <c r="B2261" s="71" t="s">
        <v>41</v>
      </c>
      <c r="C2261" s="13" t="s">
        <v>214</v>
      </c>
      <c r="D2261" s="8" t="s">
        <v>42</v>
      </c>
      <c r="E2261" s="32">
        <v>0.1</v>
      </c>
      <c r="F2261" s="52">
        <v>67.334086713042694</v>
      </c>
      <c r="G2261" s="18">
        <f t="shared" si="84"/>
        <v>6.7334086713042698</v>
      </c>
    </row>
    <row r="2262" spans="1:7" ht="45" x14ac:dyDescent="0.3">
      <c r="A2262" s="7">
        <v>52</v>
      </c>
      <c r="B2262" s="71" t="s">
        <v>41</v>
      </c>
      <c r="C2262" s="13" t="s">
        <v>215</v>
      </c>
      <c r="D2262" s="8" t="s">
        <v>42</v>
      </c>
      <c r="E2262" s="32">
        <v>0.1</v>
      </c>
      <c r="F2262" s="52">
        <v>58.495762775544051</v>
      </c>
      <c r="G2262" s="18">
        <f t="shared" si="84"/>
        <v>5.8495762775544051</v>
      </c>
    </row>
    <row r="2263" spans="1:7" ht="45" x14ac:dyDescent="0.3">
      <c r="A2263" s="7">
        <v>53</v>
      </c>
      <c r="B2263" s="71" t="s">
        <v>41</v>
      </c>
      <c r="C2263" s="13" t="s">
        <v>216</v>
      </c>
      <c r="D2263" s="8" t="s">
        <v>42</v>
      </c>
      <c r="E2263" s="32">
        <v>14.7</v>
      </c>
      <c r="F2263" s="52">
        <v>36.399952931797429</v>
      </c>
      <c r="G2263" s="18">
        <f t="shared" si="84"/>
        <v>535.0793080974222</v>
      </c>
    </row>
    <row r="2264" spans="1:7" ht="45" x14ac:dyDescent="0.3">
      <c r="A2264" s="7">
        <v>54</v>
      </c>
      <c r="B2264" s="71" t="s">
        <v>41</v>
      </c>
      <c r="C2264" s="13" t="s">
        <v>217</v>
      </c>
      <c r="D2264" s="8" t="s">
        <v>42</v>
      </c>
      <c r="E2264" s="32">
        <v>100.8</v>
      </c>
      <c r="F2264" s="52">
        <v>30.507736973464997</v>
      </c>
      <c r="G2264" s="18">
        <f t="shared" si="84"/>
        <v>3075.1798869252716</v>
      </c>
    </row>
    <row r="2265" spans="1:7" ht="30" x14ac:dyDescent="0.3">
      <c r="A2265" s="7">
        <v>55</v>
      </c>
      <c r="B2265" s="71" t="s">
        <v>41</v>
      </c>
      <c r="C2265" s="13" t="s">
        <v>218</v>
      </c>
      <c r="D2265" s="8" t="s">
        <v>42</v>
      </c>
      <c r="E2265" s="17">
        <v>0.1</v>
      </c>
      <c r="F2265" s="52">
        <v>29.03468298388189</v>
      </c>
      <c r="G2265" s="18">
        <f t="shared" si="84"/>
        <v>2.903468298388189</v>
      </c>
    </row>
    <row r="2266" spans="1:7" ht="30" x14ac:dyDescent="0.3">
      <c r="A2266" s="7">
        <v>56</v>
      </c>
      <c r="B2266" s="71" t="s">
        <v>41</v>
      </c>
      <c r="C2266" s="13" t="s">
        <v>219</v>
      </c>
      <c r="D2266" s="8" t="s">
        <v>42</v>
      </c>
      <c r="E2266" s="32">
        <v>6</v>
      </c>
      <c r="F2266" s="52">
        <v>25.352048009924115</v>
      </c>
      <c r="G2266" s="18">
        <f t="shared" si="84"/>
        <v>152.11228805954468</v>
      </c>
    </row>
    <row r="2267" spans="1:7" ht="30" x14ac:dyDescent="0.3">
      <c r="A2267" s="7">
        <v>57</v>
      </c>
      <c r="B2267" s="64" t="s">
        <v>17</v>
      </c>
      <c r="C2267" s="14" t="s">
        <v>121</v>
      </c>
      <c r="D2267" s="7" t="s">
        <v>6</v>
      </c>
      <c r="E2267" s="5">
        <v>4.4999999999999997E-3</v>
      </c>
      <c r="F2267" s="52">
        <v>2063.2370648174488</v>
      </c>
      <c r="G2267" s="18">
        <f t="shared" si="84"/>
        <v>9.2845667916785182</v>
      </c>
    </row>
    <row r="2268" spans="1:7" ht="30" x14ac:dyDescent="0.3">
      <c r="A2268" s="7">
        <v>58</v>
      </c>
      <c r="B2268" s="71" t="s">
        <v>41</v>
      </c>
      <c r="C2268" s="13" t="s">
        <v>462</v>
      </c>
      <c r="D2268" s="8" t="s">
        <v>42</v>
      </c>
      <c r="E2268" s="32">
        <v>0.6</v>
      </c>
      <c r="F2268" s="52">
        <v>51.130492827628508</v>
      </c>
      <c r="G2268" s="18">
        <f t="shared" si="84"/>
        <v>30.678295696577102</v>
      </c>
    </row>
    <row r="2269" spans="1:7" ht="30" x14ac:dyDescent="0.3">
      <c r="A2269" s="7">
        <v>59</v>
      </c>
      <c r="B2269" s="71" t="s">
        <v>41</v>
      </c>
      <c r="C2269" s="13" t="s">
        <v>221</v>
      </c>
      <c r="D2269" s="8" t="s">
        <v>42</v>
      </c>
      <c r="E2269" s="32">
        <v>0.6</v>
      </c>
      <c r="F2269" s="52">
        <v>38.60953391617209</v>
      </c>
      <c r="G2269" s="18">
        <f t="shared" si="84"/>
        <v>23.165720349703253</v>
      </c>
    </row>
    <row r="2270" spans="1:7" ht="30" x14ac:dyDescent="0.3">
      <c r="A2270" s="7">
        <v>60</v>
      </c>
      <c r="B2270" s="71" t="s">
        <v>41</v>
      </c>
      <c r="C2270" s="13" t="s">
        <v>222</v>
      </c>
      <c r="D2270" s="8" t="s">
        <v>42</v>
      </c>
      <c r="E2270" s="32">
        <v>0.6</v>
      </c>
      <c r="F2270" s="52">
        <v>36.399952931797429</v>
      </c>
      <c r="G2270" s="18">
        <f t="shared" si="84"/>
        <v>21.839971759078455</v>
      </c>
    </row>
    <row r="2271" spans="1:7" ht="30" x14ac:dyDescent="0.3">
      <c r="A2271" s="7">
        <v>61</v>
      </c>
      <c r="B2271" s="71" t="s">
        <v>41</v>
      </c>
      <c r="C2271" s="13" t="s">
        <v>223</v>
      </c>
      <c r="D2271" s="8" t="s">
        <v>42</v>
      </c>
      <c r="E2271" s="32">
        <v>3.4</v>
      </c>
      <c r="F2271" s="52">
        <v>32.717317957839654</v>
      </c>
      <c r="G2271" s="18">
        <f t="shared" si="84"/>
        <v>111.23888105665482</v>
      </c>
    </row>
    <row r="2272" spans="1:7" ht="30" x14ac:dyDescent="0.3">
      <c r="A2272" s="7">
        <v>62</v>
      </c>
      <c r="B2272" s="71" t="s">
        <v>41</v>
      </c>
      <c r="C2272" s="13" t="s">
        <v>220</v>
      </c>
      <c r="D2272" s="8" t="s">
        <v>42</v>
      </c>
      <c r="E2272" s="32">
        <v>3.2</v>
      </c>
      <c r="F2272" s="52">
        <v>24.615521015132561</v>
      </c>
      <c r="G2272" s="18">
        <f t="shared" si="84"/>
        <v>78.769667248424199</v>
      </c>
    </row>
    <row r="2273" spans="1:7" ht="30" x14ac:dyDescent="0.3">
      <c r="A2273" s="7">
        <v>63</v>
      </c>
      <c r="B2273" s="71" t="s">
        <v>41</v>
      </c>
      <c r="C2273" s="13" t="s">
        <v>463</v>
      </c>
      <c r="D2273" s="8" t="s">
        <v>42</v>
      </c>
      <c r="E2273" s="32">
        <v>3.2</v>
      </c>
      <c r="F2273" s="52">
        <v>23.142467025549454</v>
      </c>
      <c r="G2273" s="18">
        <f t="shared" si="84"/>
        <v>74.055894481758259</v>
      </c>
    </row>
    <row r="2274" spans="1:7" ht="45" x14ac:dyDescent="0.3">
      <c r="A2274" s="7">
        <v>64</v>
      </c>
      <c r="B2274" s="71" t="s">
        <v>41</v>
      </c>
      <c r="C2274" s="13" t="s">
        <v>464</v>
      </c>
      <c r="D2274" s="8" t="s">
        <v>42</v>
      </c>
      <c r="E2274" s="32">
        <v>0.5</v>
      </c>
      <c r="F2274" s="52">
        <v>249.99278142134816</v>
      </c>
      <c r="G2274" s="18">
        <f t="shared" si="84"/>
        <v>124.99639071067408</v>
      </c>
    </row>
    <row r="2275" spans="1:7" ht="45" x14ac:dyDescent="0.3">
      <c r="A2275" s="7">
        <v>65</v>
      </c>
      <c r="B2275" s="71" t="s">
        <v>41</v>
      </c>
      <c r="C2275" s="13" t="s">
        <v>465</v>
      </c>
      <c r="D2275" s="8" t="s">
        <v>42</v>
      </c>
      <c r="E2275" s="32">
        <v>0.3</v>
      </c>
      <c r="F2275" s="52">
        <v>87.956842567206223</v>
      </c>
      <c r="G2275" s="18">
        <f t="shared" si="84"/>
        <v>26.387052770161866</v>
      </c>
    </row>
    <row r="2276" spans="1:7" ht="45" x14ac:dyDescent="0.3">
      <c r="A2276" s="7">
        <v>66</v>
      </c>
      <c r="B2276" s="71" t="s">
        <v>41</v>
      </c>
      <c r="C2276" s="13" t="s">
        <v>466</v>
      </c>
      <c r="D2276" s="8" t="s">
        <v>42</v>
      </c>
      <c r="E2276" s="32">
        <v>0.1</v>
      </c>
      <c r="F2276" s="52">
        <v>87.956842567206223</v>
      </c>
      <c r="G2276" s="18">
        <f t="shared" si="84"/>
        <v>8.795684256720623</v>
      </c>
    </row>
    <row r="2277" spans="1:7" ht="45" x14ac:dyDescent="0.3">
      <c r="A2277" s="7">
        <v>67</v>
      </c>
      <c r="B2277" s="71" t="s">
        <v>41</v>
      </c>
      <c r="C2277" s="13" t="s">
        <v>467</v>
      </c>
      <c r="D2277" s="8" t="s">
        <v>42</v>
      </c>
      <c r="E2277" s="32">
        <v>21.5</v>
      </c>
      <c r="F2277" s="52">
        <v>87.956842567206223</v>
      </c>
      <c r="G2277" s="18">
        <f t="shared" si="84"/>
        <v>1891.0721151949338</v>
      </c>
    </row>
    <row r="2278" spans="1:7" ht="45" x14ac:dyDescent="0.3">
      <c r="A2278" s="7">
        <v>68</v>
      </c>
      <c r="B2278" s="71" t="s">
        <v>41</v>
      </c>
      <c r="C2278" s="13" t="s">
        <v>224</v>
      </c>
      <c r="D2278" s="8" t="s">
        <v>42</v>
      </c>
      <c r="E2278" s="32">
        <v>0.1</v>
      </c>
      <c r="F2278" s="52">
        <v>56.286181791169383</v>
      </c>
      <c r="G2278" s="18">
        <f t="shared" si="84"/>
        <v>5.6286181791169385</v>
      </c>
    </row>
    <row r="2279" spans="1:7" ht="45" x14ac:dyDescent="0.3">
      <c r="A2279" s="7">
        <v>69</v>
      </c>
      <c r="B2279" s="71" t="s">
        <v>41</v>
      </c>
      <c r="C2279" s="13" t="s">
        <v>225</v>
      </c>
      <c r="D2279" s="8" t="s">
        <v>42</v>
      </c>
      <c r="E2279" s="32">
        <v>0.2</v>
      </c>
      <c r="F2279" s="52">
        <v>56.286181791169383</v>
      </c>
      <c r="G2279" s="18">
        <f t="shared" si="84"/>
        <v>11.257236358233877</v>
      </c>
    </row>
    <row r="2280" spans="1:7" ht="45" x14ac:dyDescent="0.3">
      <c r="A2280" s="7">
        <v>70</v>
      </c>
      <c r="B2280" s="71" t="s">
        <v>41</v>
      </c>
      <c r="C2280" s="13" t="s">
        <v>226</v>
      </c>
      <c r="D2280" s="8" t="s">
        <v>42</v>
      </c>
      <c r="E2280" s="32">
        <v>30.2</v>
      </c>
      <c r="F2280" s="52">
        <v>56.286181791169383</v>
      </c>
      <c r="G2280" s="18">
        <f t="shared" si="84"/>
        <v>1699.8426900933152</v>
      </c>
    </row>
    <row r="2281" spans="1:7" ht="30" x14ac:dyDescent="0.3">
      <c r="A2281" s="7">
        <v>71</v>
      </c>
      <c r="B2281" s="71" t="s">
        <v>41</v>
      </c>
      <c r="C2281" s="13" t="s">
        <v>227</v>
      </c>
      <c r="D2281" s="8" t="s">
        <v>42</v>
      </c>
      <c r="E2281" s="32">
        <v>0.3</v>
      </c>
      <c r="F2281" s="52">
        <v>49.657438838045394</v>
      </c>
      <c r="G2281" s="18">
        <f t="shared" si="84"/>
        <v>14.897231651413618</v>
      </c>
    </row>
    <row r="2282" spans="1:7" ht="30" x14ac:dyDescent="0.3">
      <c r="A2282" s="7">
        <v>72</v>
      </c>
      <c r="B2282" s="71" t="s">
        <v>41</v>
      </c>
      <c r="C2282" s="13" t="s">
        <v>228</v>
      </c>
      <c r="D2282" s="8" t="s">
        <v>42</v>
      </c>
      <c r="E2282" s="32">
        <v>0.2</v>
      </c>
      <c r="F2282" s="52">
        <v>49.657438838045394</v>
      </c>
      <c r="G2282" s="18">
        <f t="shared" si="84"/>
        <v>9.9314877676090791</v>
      </c>
    </row>
    <row r="2283" spans="1:7" ht="30" x14ac:dyDescent="0.3">
      <c r="A2283" s="7">
        <v>73</v>
      </c>
      <c r="B2283" s="71" t="s">
        <v>41</v>
      </c>
      <c r="C2283" s="13" t="s">
        <v>229</v>
      </c>
      <c r="D2283" s="8" t="s">
        <v>42</v>
      </c>
      <c r="E2283" s="32">
        <v>27.8</v>
      </c>
      <c r="F2283" s="52">
        <v>49.657438838045394</v>
      </c>
      <c r="G2283" s="18">
        <f t="shared" si="84"/>
        <v>1380.476799697662</v>
      </c>
    </row>
    <row r="2284" spans="1:7" ht="30" x14ac:dyDescent="0.3">
      <c r="A2284" s="7">
        <v>74</v>
      </c>
      <c r="B2284" s="71" t="s">
        <v>41</v>
      </c>
      <c r="C2284" s="13" t="s">
        <v>230</v>
      </c>
      <c r="D2284" s="8" t="s">
        <v>42</v>
      </c>
      <c r="E2284" s="32">
        <v>0.3</v>
      </c>
      <c r="F2284" s="52">
        <v>40.819114900546751</v>
      </c>
      <c r="G2284" s="18">
        <f t="shared" si="84"/>
        <v>12.245734470164026</v>
      </c>
    </row>
    <row r="2285" spans="1:7" ht="30" x14ac:dyDescent="0.3">
      <c r="A2285" s="7">
        <v>75</v>
      </c>
      <c r="B2285" s="71" t="s">
        <v>41</v>
      </c>
      <c r="C2285" s="13" t="s">
        <v>231</v>
      </c>
      <c r="D2285" s="8" t="s">
        <v>42</v>
      </c>
      <c r="E2285" s="32">
        <v>25</v>
      </c>
      <c r="F2285" s="52">
        <v>40.819114900546751</v>
      </c>
      <c r="G2285" s="18">
        <f t="shared" si="84"/>
        <v>1020.4778725136688</v>
      </c>
    </row>
    <row r="2286" spans="1:7" ht="30" x14ac:dyDescent="0.3">
      <c r="A2286" s="7">
        <v>76</v>
      </c>
      <c r="B2286" s="71" t="s">
        <v>41</v>
      </c>
      <c r="C2286" s="13" t="s">
        <v>232</v>
      </c>
      <c r="D2286" s="8" t="s">
        <v>42</v>
      </c>
      <c r="E2286" s="32">
        <v>0.7</v>
      </c>
      <c r="F2286" s="52">
        <v>27.267018196382161</v>
      </c>
      <c r="G2286" s="18">
        <f t="shared" si="84"/>
        <v>19.086912737467511</v>
      </c>
    </row>
    <row r="2287" spans="1:7" ht="30" x14ac:dyDescent="0.3">
      <c r="A2287" s="7">
        <v>77</v>
      </c>
      <c r="B2287" s="71" t="s">
        <v>41</v>
      </c>
      <c r="C2287" s="13" t="s">
        <v>233</v>
      </c>
      <c r="D2287" s="8" t="s">
        <v>42</v>
      </c>
      <c r="E2287" s="32">
        <v>2.9</v>
      </c>
      <c r="F2287" s="52">
        <v>25.352048009924118</v>
      </c>
      <c r="G2287" s="18">
        <f t="shared" si="84"/>
        <v>73.520939228779937</v>
      </c>
    </row>
    <row r="2288" spans="1:7" ht="30" x14ac:dyDescent="0.3">
      <c r="A2288" s="7">
        <v>78</v>
      </c>
      <c r="B2288" s="71" t="s">
        <v>41</v>
      </c>
      <c r="C2288" s="13" t="s">
        <v>234</v>
      </c>
      <c r="D2288" s="8" t="s">
        <v>42</v>
      </c>
      <c r="E2288" s="32">
        <v>1</v>
      </c>
      <c r="F2288" s="52">
        <v>36.399952931797429</v>
      </c>
      <c r="G2288" s="18">
        <f t="shared" si="84"/>
        <v>36.399952931797429</v>
      </c>
    </row>
    <row r="2289" spans="1:7" ht="30" x14ac:dyDescent="0.3">
      <c r="A2289" s="7">
        <v>79</v>
      </c>
      <c r="B2289" s="71" t="s">
        <v>41</v>
      </c>
      <c r="C2289" s="13" t="s">
        <v>235</v>
      </c>
      <c r="D2289" s="8" t="s">
        <v>42</v>
      </c>
      <c r="E2289" s="32">
        <v>0.3</v>
      </c>
      <c r="F2289" s="52">
        <v>29.03468298388189</v>
      </c>
      <c r="G2289" s="18">
        <f t="shared" si="84"/>
        <v>8.710404895164567</v>
      </c>
    </row>
    <row r="2290" spans="1:7" ht="30" x14ac:dyDescent="0.3">
      <c r="A2290" s="7">
        <v>80</v>
      </c>
      <c r="B2290" s="71" t="s">
        <v>41</v>
      </c>
      <c r="C2290" s="13" t="s">
        <v>236</v>
      </c>
      <c r="D2290" s="8" t="s">
        <v>42</v>
      </c>
      <c r="E2290" s="32">
        <v>116.8</v>
      </c>
      <c r="F2290" s="52">
        <v>25.352048009924115</v>
      </c>
      <c r="G2290" s="18">
        <f t="shared" si="84"/>
        <v>2961.1192075591366</v>
      </c>
    </row>
    <row r="2291" spans="1:7" ht="24.75" customHeight="1" x14ac:dyDescent="0.3">
      <c r="A2291" s="85">
        <v>81</v>
      </c>
      <c r="B2291" s="86" t="s">
        <v>277</v>
      </c>
      <c r="C2291" s="87" t="s">
        <v>699</v>
      </c>
      <c r="D2291" s="85" t="s">
        <v>11</v>
      </c>
      <c r="E2291" s="88">
        <v>2</v>
      </c>
      <c r="F2291" s="82">
        <v>4.0539070338622887</v>
      </c>
      <c r="G2291" s="82">
        <f>E2291*F2291</f>
        <v>8.1078140677245774</v>
      </c>
    </row>
    <row r="2292" spans="1:7" ht="24.75" customHeight="1" x14ac:dyDescent="0.3">
      <c r="A2292" s="85"/>
      <c r="B2292" s="86"/>
      <c r="C2292" s="87"/>
      <c r="D2292" s="85"/>
      <c r="E2292" s="88"/>
      <c r="F2292" s="82"/>
      <c r="G2292" s="82"/>
    </row>
    <row r="2293" spans="1:7" ht="45" x14ac:dyDescent="0.3">
      <c r="A2293" s="7">
        <v>82</v>
      </c>
      <c r="B2293" s="67" t="s">
        <v>12</v>
      </c>
      <c r="C2293" s="14" t="s">
        <v>237</v>
      </c>
      <c r="D2293" s="7" t="s">
        <v>9</v>
      </c>
      <c r="E2293" s="36">
        <v>7891</v>
      </c>
      <c r="F2293" s="52">
        <v>0.22095809843746625</v>
      </c>
      <c r="G2293" s="18">
        <f t="shared" ref="G2293:G2298" si="85">E2293*F2293</f>
        <v>1743.5803547700461</v>
      </c>
    </row>
    <row r="2294" spans="1:7" ht="60" x14ac:dyDescent="0.3">
      <c r="A2294" s="7">
        <v>83</v>
      </c>
      <c r="B2294" s="64" t="s">
        <v>243</v>
      </c>
      <c r="C2294" s="13" t="s">
        <v>238</v>
      </c>
      <c r="D2294" s="7" t="s">
        <v>9</v>
      </c>
      <c r="E2294" s="36">
        <v>2414</v>
      </c>
      <c r="F2294" s="52">
        <v>0.72790502635642829</v>
      </c>
      <c r="G2294" s="18">
        <f t="shared" si="85"/>
        <v>1757.1627336244178</v>
      </c>
    </row>
    <row r="2295" spans="1:7" ht="38.25" x14ac:dyDescent="0.3">
      <c r="A2295" s="7">
        <v>84</v>
      </c>
      <c r="B2295" s="63" t="s">
        <v>244</v>
      </c>
      <c r="C2295" s="14" t="s">
        <v>239</v>
      </c>
      <c r="D2295" s="7" t="s">
        <v>7</v>
      </c>
      <c r="E2295" s="39">
        <v>1207</v>
      </c>
      <c r="F2295" s="52">
        <v>48.720338945109404</v>
      </c>
      <c r="G2295" s="18">
        <f t="shared" si="85"/>
        <v>58805.449106747052</v>
      </c>
    </row>
    <row r="2296" spans="1:7" ht="17.25" x14ac:dyDescent="0.3">
      <c r="A2296" s="7">
        <v>85</v>
      </c>
      <c r="B2296" s="63" t="s">
        <v>12</v>
      </c>
      <c r="C2296" s="14" t="s">
        <v>240</v>
      </c>
      <c r="D2296" s="1" t="s">
        <v>241</v>
      </c>
      <c r="E2296" s="32">
        <v>134</v>
      </c>
      <c r="F2296" s="52">
        <v>1.1784431916664868</v>
      </c>
      <c r="G2296" s="18">
        <f t="shared" si="85"/>
        <v>157.91138768330924</v>
      </c>
    </row>
    <row r="2297" spans="1:7" ht="17.25" x14ac:dyDescent="0.3">
      <c r="A2297" s="7">
        <v>86</v>
      </c>
      <c r="B2297" s="63" t="s">
        <v>12</v>
      </c>
      <c r="C2297" s="14" t="s">
        <v>242</v>
      </c>
      <c r="D2297" s="1" t="s">
        <v>241</v>
      </c>
      <c r="E2297" s="33">
        <v>552</v>
      </c>
      <c r="F2297" s="52">
        <v>1.0311377927081757</v>
      </c>
      <c r="G2297" s="18">
        <f t="shared" si="85"/>
        <v>569.18806157491304</v>
      </c>
    </row>
    <row r="2298" spans="1:7" ht="15" x14ac:dyDescent="0.3">
      <c r="A2298" s="85">
        <v>87</v>
      </c>
      <c r="B2298" s="97" t="s">
        <v>24</v>
      </c>
      <c r="C2298" s="96" t="s">
        <v>655</v>
      </c>
      <c r="D2298" s="83" t="s">
        <v>6</v>
      </c>
      <c r="E2298" s="92">
        <f>4.8*0.003</f>
        <v>1.44E-2</v>
      </c>
      <c r="F2298" s="99">
        <v>815.00176177826984</v>
      </c>
      <c r="G2298" s="99">
        <f t="shared" si="85"/>
        <v>11.736025369607086</v>
      </c>
    </row>
    <row r="2299" spans="1:7" ht="15" x14ac:dyDescent="0.3">
      <c r="A2299" s="85"/>
      <c r="B2299" s="97"/>
      <c r="C2299" s="96"/>
      <c r="D2299" s="83"/>
      <c r="E2299" s="92"/>
      <c r="F2299" s="99"/>
      <c r="G2299" s="99"/>
    </row>
    <row r="2300" spans="1:7" ht="27" customHeight="1" x14ac:dyDescent="0.3">
      <c r="A2300" s="85">
        <v>88</v>
      </c>
      <c r="B2300" s="97" t="s">
        <v>33</v>
      </c>
      <c r="C2300" s="79" t="s">
        <v>468</v>
      </c>
      <c r="D2300" s="85" t="s">
        <v>20</v>
      </c>
      <c r="E2300" s="93">
        <f>0.75/100</f>
        <v>7.4999999999999997E-3</v>
      </c>
      <c r="F2300" s="102">
        <v>110.4624096723106</v>
      </c>
      <c r="G2300" s="82">
        <f>E2300*F2300</f>
        <v>0.82846807254232946</v>
      </c>
    </row>
    <row r="2301" spans="1:7" ht="27" customHeight="1" x14ac:dyDescent="0.3">
      <c r="A2301" s="85"/>
      <c r="B2301" s="97"/>
      <c r="C2301" s="79"/>
      <c r="D2301" s="85"/>
      <c r="E2301" s="93"/>
      <c r="F2301" s="102"/>
      <c r="G2301" s="82"/>
    </row>
    <row r="2302" spans="1:7" ht="47.25" x14ac:dyDescent="0.3">
      <c r="A2302" s="7">
        <v>89</v>
      </c>
      <c r="B2302" s="64" t="s">
        <v>103</v>
      </c>
      <c r="C2302" s="14" t="s">
        <v>383</v>
      </c>
      <c r="D2302" s="7" t="s">
        <v>28</v>
      </c>
      <c r="E2302" s="33">
        <v>0.5</v>
      </c>
      <c r="F2302" s="52">
        <v>0.71314672769788268</v>
      </c>
      <c r="G2302" s="18">
        <f>E2302*F2302</f>
        <v>0.35657336384894134</v>
      </c>
    </row>
    <row r="2303" spans="1:7" ht="30" x14ac:dyDescent="0.3">
      <c r="A2303" s="7">
        <v>90</v>
      </c>
      <c r="B2303" s="64" t="s">
        <v>32</v>
      </c>
      <c r="C2303" s="14" t="s">
        <v>173</v>
      </c>
      <c r="D2303" s="7" t="s">
        <v>31</v>
      </c>
      <c r="E2303" s="37">
        <f>1.5/1000</f>
        <v>1.5E-3</v>
      </c>
      <c r="F2303" s="52">
        <v>130.67844811369437</v>
      </c>
      <c r="G2303" s="18">
        <f t="shared" ref="G2303:G2314" si="86">E2303*F2303</f>
        <v>0.19601767217054156</v>
      </c>
    </row>
    <row r="2304" spans="1:7" ht="30" x14ac:dyDescent="0.3">
      <c r="A2304" s="7">
        <v>91</v>
      </c>
      <c r="B2304" s="64" t="s">
        <v>51</v>
      </c>
      <c r="C2304" s="14" t="s">
        <v>386</v>
      </c>
      <c r="D2304" s="7" t="s">
        <v>31</v>
      </c>
      <c r="E2304" s="37">
        <f>1.5/1000</f>
        <v>1.5E-3</v>
      </c>
      <c r="F2304" s="52">
        <v>114.9270818030822</v>
      </c>
      <c r="G2304" s="18">
        <f t="shared" si="86"/>
        <v>0.1723906227046233</v>
      </c>
    </row>
    <row r="2305" spans="1:7" ht="45" x14ac:dyDescent="0.3">
      <c r="A2305" s="7">
        <v>92</v>
      </c>
      <c r="B2305" s="64" t="s">
        <v>51</v>
      </c>
      <c r="C2305" s="13" t="s">
        <v>469</v>
      </c>
      <c r="D2305" s="7" t="s">
        <v>31</v>
      </c>
      <c r="E2305" s="31">
        <v>7.891</v>
      </c>
      <c r="F2305" s="52">
        <v>114.9270818030822</v>
      </c>
      <c r="G2305" s="18">
        <f t="shared" si="86"/>
        <v>906.8896025081217</v>
      </c>
    </row>
    <row r="2306" spans="1:7" ht="30" x14ac:dyDescent="0.3">
      <c r="A2306" s="7">
        <v>93</v>
      </c>
      <c r="B2306" s="63" t="s">
        <v>470</v>
      </c>
      <c r="C2306" s="26" t="s">
        <v>700</v>
      </c>
      <c r="D2306" s="7" t="s">
        <v>471</v>
      </c>
      <c r="E2306" s="33">
        <v>0.01</v>
      </c>
      <c r="F2306" s="52">
        <v>47.135799087605307</v>
      </c>
      <c r="G2306" s="18">
        <f t="shared" si="86"/>
        <v>0.47135799087605307</v>
      </c>
    </row>
    <row r="2307" spans="1:7" ht="30" x14ac:dyDescent="0.3">
      <c r="A2307" s="7">
        <v>94</v>
      </c>
      <c r="B2307" s="63" t="s">
        <v>470</v>
      </c>
      <c r="C2307" s="26" t="s">
        <v>701</v>
      </c>
      <c r="D2307" s="7" t="s">
        <v>471</v>
      </c>
      <c r="E2307" s="33">
        <v>0.02</v>
      </c>
      <c r="F2307" s="52">
        <v>47.135799087605307</v>
      </c>
      <c r="G2307" s="18">
        <f t="shared" si="86"/>
        <v>0.94271598175210614</v>
      </c>
    </row>
    <row r="2308" spans="1:7" ht="30" x14ac:dyDescent="0.3">
      <c r="A2308" s="7">
        <v>95</v>
      </c>
      <c r="B2308" s="63" t="s">
        <v>470</v>
      </c>
      <c r="C2308" s="26" t="s">
        <v>702</v>
      </c>
      <c r="D2308" s="7" t="s">
        <v>471</v>
      </c>
      <c r="E2308" s="33">
        <v>1.47</v>
      </c>
      <c r="F2308" s="52">
        <v>47.135799087605307</v>
      </c>
      <c r="G2308" s="18">
        <f t="shared" si="86"/>
        <v>69.2896246587798</v>
      </c>
    </row>
    <row r="2309" spans="1:7" ht="30" x14ac:dyDescent="0.3">
      <c r="A2309" s="7">
        <v>96</v>
      </c>
      <c r="B2309" s="63" t="s">
        <v>470</v>
      </c>
      <c r="C2309" s="26" t="s">
        <v>703</v>
      </c>
      <c r="D2309" s="7" t="s">
        <v>471</v>
      </c>
      <c r="E2309" s="33">
        <v>10.68</v>
      </c>
      <c r="F2309" s="52">
        <v>47.135799087605307</v>
      </c>
      <c r="G2309" s="18">
        <f t="shared" si="86"/>
        <v>503.41033425562466</v>
      </c>
    </row>
    <row r="2310" spans="1:7" ht="45" x14ac:dyDescent="0.3">
      <c r="A2310" s="7">
        <v>97</v>
      </c>
      <c r="B2310" s="64" t="s">
        <v>245</v>
      </c>
      <c r="C2310" s="13" t="s">
        <v>472</v>
      </c>
      <c r="D2310" s="5" t="s">
        <v>6</v>
      </c>
      <c r="E2310" s="35">
        <v>0.64500000000000002</v>
      </c>
      <c r="F2310" s="52">
        <v>3.0924395653927279</v>
      </c>
      <c r="G2310" s="18">
        <f t="shared" si="86"/>
        <v>1.9946235196783095</v>
      </c>
    </row>
    <row r="2311" spans="1:7" ht="45" x14ac:dyDescent="0.3">
      <c r="A2311" s="7">
        <v>98</v>
      </c>
      <c r="B2311" s="64" t="s">
        <v>12</v>
      </c>
      <c r="C2311" s="26" t="s">
        <v>246</v>
      </c>
      <c r="D2311" s="7" t="s">
        <v>11</v>
      </c>
      <c r="E2311" s="34">
        <v>1</v>
      </c>
      <c r="F2311" s="52">
        <v>1.9886228859371964</v>
      </c>
      <c r="G2311" s="18">
        <f t="shared" si="86"/>
        <v>1.9886228859371964</v>
      </c>
    </row>
    <row r="2312" spans="1:7" ht="45" x14ac:dyDescent="0.3">
      <c r="A2312" s="7">
        <v>99</v>
      </c>
      <c r="B2312" s="64" t="s">
        <v>12</v>
      </c>
      <c r="C2312" s="26" t="s">
        <v>247</v>
      </c>
      <c r="D2312" s="7" t="s">
        <v>11</v>
      </c>
      <c r="E2312" s="34">
        <v>2</v>
      </c>
      <c r="F2312" s="52">
        <v>1.4730539895831083</v>
      </c>
      <c r="G2312" s="18">
        <f t="shared" si="86"/>
        <v>2.9461079791662166</v>
      </c>
    </row>
    <row r="2313" spans="1:7" ht="45" x14ac:dyDescent="0.3">
      <c r="A2313" s="7">
        <v>100</v>
      </c>
      <c r="B2313" s="64" t="s">
        <v>12</v>
      </c>
      <c r="C2313" s="26" t="s">
        <v>248</v>
      </c>
      <c r="D2313" s="7" t="s">
        <v>11</v>
      </c>
      <c r="E2313" s="34">
        <v>147</v>
      </c>
      <c r="F2313" s="52">
        <v>1.1047904921873313</v>
      </c>
      <c r="G2313" s="18">
        <f t="shared" si="86"/>
        <v>162.40420235153769</v>
      </c>
    </row>
    <row r="2314" spans="1:7" ht="45" x14ac:dyDescent="0.3">
      <c r="A2314" s="7">
        <v>101</v>
      </c>
      <c r="B2314" s="64" t="s">
        <v>12</v>
      </c>
      <c r="C2314" s="26" t="s">
        <v>249</v>
      </c>
      <c r="D2314" s="7" t="s">
        <v>11</v>
      </c>
      <c r="E2314" s="39">
        <v>1068</v>
      </c>
      <c r="F2314" s="52">
        <v>0.73652699479155415</v>
      </c>
      <c r="G2314" s="18">
        <f t="shared" si="86"/>
        <v>786.61083043737983</v>
      </c>
    </row>
    <row r="2315" spans="1:7" ht="15" x14ac:dyDescent="0.3">
      <c r="A2315" s="15"/>
      <c r="B2315" s="4"/>
      <c r="C2315" s="16" t="s">
        <v>614</v>
      </c>
      <c r="D2315" s="15"/>
      <c r="E2315" s="15"/>
      <c r="F2315" s="50"/>
      <c r="G2315" s="50"/>
    </row>
    <row r="2316" spans="1:7" ht="30" x14ac:dyDescent="0.3">
      <c r="A2316" s="5">
        <v>1</v>
      </c>
      <c r="B2316" s="63" t="s">
        <v>13</v>
      </c>
      <c r="C2316" s="13" t="s">
        <v>578</v>
      </c>
      <c r="D2316" s="17" t="s">
        <v>10</v>
      </c>
      <c r="E2316" s="18">
        <v>0.5</v>
      </c>
      <c r="F2316" s="18">
        <v>42.57428981001307</v>
      </c>
      <c r="G2316" s="18">
        <f>E2316*F2316</f>
        <v>21.287144905006535</v>
      </c>
    </row>
    <row r="2317" spans="1:7" ht="30" x14ac:dyDescent="0.3">
      <c r="A2317" s="5">
        <v>2</v>
      </c>
      <c r="B2317" s="67" t="s">
        <v>593</v>
      </c>
      <c r="C2317" s="23" t="s">
        <v>610</v>
      </c>
      <c r="D2317" s="17" t="s">
        <v>10</v>
      </c>
      <c r="E2317" s="18">
        <v>1.57</v>
      </c>
      <c r="F2317" s="24">
        <v>56.356638286416256</v>
      </c>
      <c r="G2317" s="18">
        <f t="shared" ref="G2317:G2321" si="87">E2317*F2317</f>
        <v>88.479922109673524</v>
      </c>
    </row>
    <row r="2318" spans="1:7" ht="30" x14ac:dyDescent="0.3">
      <c r="A2318" s="5">
        <v>3</v>
      </c>
      <c r="B2318" s="64" t="s">
        <v>12</v>
      </c>
      <c r="C2318" s="13" t="s">
        <v>611</v>
      </c>
      <c r="D2318" s="17" t="s">
        <v>7</v>
      </c>
      <c r="E2318" s="25">
        <v>1</v>
      </c>
      <c r="F2318" s="18">
        <v>41.24551170832703</v>
      </c>
      <c r="G2318" s="18">
        <f t="shared" si="87"/>
        <v>41.24551170832703</v>
      </c>
    </row>
    <row r="2319" spans="1:7" ht="45" x14ac:dyDescent="0.3">
      <c r="A2319" s="5">
        <v>4</v>
      </c>
      <c r="B2319" s="64" t="s">
        <v>12</v>
      </c>
      <c r="C2319" s="26" t="s">
        <v>612</v>
      </c>
      <c r="D2319" s="17" t="s">
        <v>7</v>
      </c>
      <c r="E2319" s="25">
        <v>1</v>
      </c>
      <c r="F2319" s="18">
        <v>64.696531222490123</v>
      </c>
      <c r="G2319" s="18">
        <f t="shared" si="87"/>
        <v>64.696531222490123</v>
      </c>
    </row>
    <row r="2320" spans="1:7" ht="45" x14ac:dyDescent="0.3">
      <c r="A2320" s="5">
        <v>5</v>
      </c>
      <c r="B2320" s="64" t="s">
        <v>12</v>
      </c>
      <c r="C2320" s="26" t="s">
        <v>615</v>
      </c>
      <c r="D2320" s="17" t="s">
        <v>7</v>
      </c>
      <c r="E2320" s="25">
        <v>1</v>
      </c>
      <c r="F2320" s="18">
        <v>44.191619687493251</v>
      </c>
      <c r="G2320" s="18">
        <f t="shared" si="87"/>
        <v>44.191619687493251</v>
      </c>
    </row>
    <row r="2321" spans="1:7" ht="30" x14ac:dyDescent="0.3">
      <c r="A2321" s="5">
        <v>6</v>
      </c>
      <c r="B2321" s="64" t="s">
        <v>12</v>
      </c>
      <c r="C2321" s="26" t="s">
        <v>613</v>
      </c>
      <c r="D2321" s="17" t="s">
        <v>7</v>
      </c>
      <c r="E2321" s="25">
        <v>1</v>
      </c>
      <c r="F2321" s="18">
        <v>180.44911372393076</v>
      </c>
      <c r="G2321" s="18">
        <f t="shared" si="87"/>
        <v>180.44911372393076</v>
      </c>
    </row>
    <row r="2322" spans="1:7" ht="15" x14ac:dyDescent="0.3">
      <c r="A2322" s="78">
        <v>7</v>
      </c>
      <c r="B2322" s="86" t="s">
        <v>588</v>
      </c>
      <c r="C2322" s="96" t="s">
        <v>600</v>
      </c>
      <c r="D2322" s="78" t="s">
        <v>6</v>
      </c>
      <c r="E2322" s="92">
        <v>1.72E-2</v>
      </c>
      <c r="F2322" s="99">
        <v>739.30797341848813</v>
      </c>
      <c r="G2322" s="99">
        <f>E2322*F2322</f>
        <v>12.716097142797995</v>
      </c>
    </row>
    <row r="2323" spans="1:7" ht="15" x14ac:dyDescent="0.3">
      <c r="A2323" s="78"/>
      <c r="B2323" s="86"/>
      <c r="C2323" s="96"/>
      <c r="D2323" s="78"/>
      <c r="E2323" s="92"/>
      <c r="F2323" s="99"/>
      <c r="G2323" s="99"/>
    </row>
    <row r="2324" spans="1:7" ht="25.5" x14ac:dyDescent="0.3">
      <c r="A2324" s="5">
        <v>8</v>
      </c>
      <c r="B2324" s="68" t="s">
        <v>601</v>
      </c>
      <c r="C2324" s="13" t="s">
        <v>602</v>
      </c>
      <c r="D2324" s="5" t="s">
        <v>6</v>
      </c>
      <c r="E2324" s="19">
        <v>2.64E-2</v>
      </c>
      <c r="F2324" s="18">
        <v>736.52699479155422</v>
      </c>
      <c r="G2324" s="18">
        <f>E2324*F2324</f>
        <v>19.44431266249703</v>
      </c>
    </row>
    <row r="2325" spans="1:7" ht="25.5" x14ac:dyDescent="0.3">
      <c r="A2325" s="5">
        <v>9</v>
      </c>
      <c r="B2325" s="64" t="s">
        <v>175</v>
      </c>
      <c r="C2325" s="26" t="s">
        <v>606</v>
      </c>
      <c r="D2325" s="8" t="s">
        <v>20</v>
      </c>
      <c r="E2325" s="27">
        <f>0.1/100</f>
        <v>1E-3</v>
      </c>
      <c r="F2325" s="18">
        <v>213.16759831077613</v>
      </c>
      <c r="G2325" s="18">
        <f>E2325*F2325</f>
        <v>0.21316759831077614</v>
      </c>
    </row>
    <row r="2326" spans="1:7" ht="15" customHeight="1" x14ac:dyDescent="0.3">
      <c r="A2326" s="78">
        <v>10</v>
      </c>
      <c r="B2326" s="108" t="s">
        <v>607</v>
      </c>
      <c r="C2326" s="96" t="s">
        <v>608</v>
      </c>
      <c r="D2326" s="78" t="s">
        <v>6</v>
      </c>
      <c r="E2326" s="92">
        <v>4.36E-2</v>
      </c>
      <c r="F2326" s="98">
        <v>9.8958896870511026</v>
      </c>
      <c r="G2326" s="98">
        <f>E2326*F2326</f>
        <v>0.43146079035542806</v>
      </c>
    </row>
    <row r="2327" spans="1:7" ht="15" x14ac:dyDescent="0.3">
      <c r="A2327" s="78"/>
      <c r="B2327" s="108"/>
      <c r="C2327" s="96"/>
      <c r="D2327" s="78"/>
      <c r="E2327" s="92"/>
      <c r="F2327" s="98"/>
      <c r="G2327" s="98"/>
    </row>
    <row r="2328" spans="1:7" ht="15" x14ac:dyDescent="0.3">
      <c r="A2328" s="15"/>
      <c r="B2328" s="4"/>
      <c r="C2328" s="16" t="s">
        <v>616</v>
      </c>
      <c r="D2328" s="15"/>
      <c r="E2328" s="15"/>
      <c r="F2328" s="50"/>
      <c r="G2328" s="50"/>
    </row>
    <row r="2329" spans="1:7" ht="30" x14ac:dyDescent="0.3">
      <c r="A2329" s="5">
        <v>1</v>
      </c>
      <c r="B2329" s="63" t="s">
        <v>13</v>
      </c>
      <c r="C2329" s="13" t="s">
        <v>578</v>
      </c>
      <c r="D2329" s="17" t="s">
        <v>10</v>
      </c>
      <c r="E2329" s="18">
        <f>0.3*2</f>
        <v>0.6</v>
      </c>
      <c r="F2329" s="18">
        <v>42.57428981001307</v>
      </c>
      <c r="G2329" s="18">
        <f t="shared" ref="G2329:G2335" si="88">E2329*F2329</f>
        <v>25.544573886007843</v>
      </c>
    </row>
    <row r="2330" spans="1:7" ht="30" x14ac:dyDescent="0.3">
      <c r="A2330" s="5">
        <v>2</v>
      </c>
      <c r="B2330" s="67" t="s">
        <v>593</v>
      </c>
      <c r="C2330" s="23" t="s">
        <v>617</v>
      </c>
      <c r="D2330" s="17" t="s">
        <v>10</v>
      </c>
      <c r="E2330" s="18">
        <f>0.8*2</f>
        <v>1.6</v>
      </c>
      <c r="F2330" s="24">
        <v>56.356638286416256</v>
      </c>
      <c r="G2330" s="24">
        <f t="shared" si="88"/>
        <v>90.17062125826601</v>
      </c>
    </row>
    <row r="2331" spans="1:7" ht="30" x14ac:dyDescent="0.3">
      <c r="A2331" s="5">
        <v>3</v>
      </c>
      <c r="B2331" s="64" t="s">
        <v>12</v>
      </c>
      <c r="C2331" s="13" t="s">
        <v>618</v>
      </c>
      <c r="D2331" s="17" t="s">
        <v>7</v>
      </c>
      <c r="E2331" s="25">
        <f>1*2</f>
        <v>2</v>
      </c>
      <c r="F2331" s="18">
        <v>29.461079791662169</v>
      </c>
      <c r="G2331" s="18">
        <f t="shared" si="88"/>
        <v>58.922159583324337</v>
      </c>
    </row>
    <row r="2332" spans="1:7" ht="45" x14ac:dyDescent="0.3">
      <c r="A2332" s="5">
        <v>4</v>
      </c>
      <c r="B2332" s="64" t="s">
        <v>12</v>
      </c>
      <c r="C2332" s="26" t="s">
        <v>619</v>
      </c>
      <c r="D2332" s="17" t="s">
        <v>7</v>
      </c>
      <c r="E2332" s="25">
        <f>1*2</f>
        <v>2</v>
      </c>
      <c r="F2332" s="18">
        <v>28.238444980308188</v>
      </c>
      <c r="G2332" s="18">
        <f t="shared" si="88"/>
        <v>56.476889960616376</v>
      </c>
    </row>
    <row r="2333" spans="1:7" ht="45" x14ac:dyDescent="0.3">
      <c r="A2333" s="5">
        <v>5</v>
      </c>
      <c r="B2333" s="64" t="s">
        <v>12</v>
      </c>
      <c r="C2333" s="26" t="s">
        <v>620</v>
      </c>
      <c r="D2333" s="17" t="s">
        <v>7</v>
      </c>
      <c r="E2333" s="25">
        <f>1*2</f>
        <v>2</v>
      </c>
      <c r="F2333" s="18">
        <v>29.461079791662169</v>
      </c>
      <c r="G2333" s="18">
        <f t="shared" si="88"/>
        <v>58.922159583324337</v>
      </c>
    </row>
    <row r="2334" spans="1:7" ht="30" x14ac:dyDescent="0.3">
      <c r="A2334" s="5">
        <v>6</v>
      </c>
      <c r="B2334" s="64" t="s">
        <v>12</v>
      </c>
      <c r="C2334" s="26" t="s">
        <v>621</v>
      </c>
      <c r="D2334" s="17" t="s">
        <v>7</v>
      </c>
      <c r="E2334" s="25">
        <f>1*2</f>
        <v>2</v>
      </c>
      <c r="F2334" s="18">
        <v>121.11449902352317</v>
      </c>
      <c r="G2334" s="18">
        <f t="shared" si="88"/>
        <v>242.22899804704633</v>
      </c>
    </row>
    <row r="2335" spans="1:7" ht="15" x14ac:dyDescent="0.3">
      <c r="A2335" s="78">
        <v>7</v>
      </c>
      <c r="B2335" s="86" t="s">
        <v>588</v>
      </c>
      <c r="C2335" s="96" t="s">
        <v>600</v>
      </c>
      <c r="D2335" s="78" t="s">
        <v>6</v>
      </c>
      <c r="E2335" s="92">
        <f>0.0172*2</f>
        <v>3.44E-2</v>
      </c>
      <c r="F2335" s="99">
        <v>739.30797341848813</v>
      </c>
      <c r="G2335" s="99">
        <f t="shared" si="88"/>
        <v>25.43219428559599</v>
      </c>
    </row>
    <row r="2336" spans="1:7" ht="15" x14ac:dyDescent="0.3">
      <c r="A2336" s="78"/>
      <c r="B2336" s="86"/>
      <c r="C2336" s="96"/>
      <c r="D2336" s="78"/>
      <c r="E2336" s="92"/>
      <c r="F2336" s="99"/>
      <c r="G2336" s="99"/>
    </row>
    <row r="2337" spans="1:7" ht="25.5" x14ac:dyDescent="0.3">
      <c r="A2337" s="5">
        <v>8</v>
      </c>
      <c r="B2337" s="68" t="s">
        <v>601</v>
      </c>
      <c r="C2337" s="13" t="s">
        <v>602</v>
      </c>
      <c r="D2337" s="5" t="s">
        <v>6</v>
      </c>
      <c r="E2337" s="19">
        <f>0.0232*2</f>
        <v>4.6399999999999997E-2</v>
      </c>
      <c r="F2337" s="18">
        <v>736.52699479155422</v>
      </c>
      <c r="G2337" s="18">
        <f>E2337*F2337</f>
        <v>34.174852558328112</v>
      </c>
    </row>
    <row r="2338" spans="1:7" ht="25.5" x14ac:dyDescent="0.3">
      <c r="A2338" s="5">
        <v>9</v>
      </c>
      <c r="B2338" s="64" t="s">
        <v>175</v>
      </c>
      <c r="C2338" s="26" t="s">
        <v>606</v>
      </c>
      <c r="D2338" s="8" t="s">
        <v>20</v>
      </c>
      <c r="E2338" s="27">
        <f>(0.1/100)*2</f>
        <v>2E-3</v>
      </c>
      <c r="F2338" s="18">
        <v>213.16759831077613</v>
      </c>
      <c r="G2338" s="18">
        <f>E2338*F2338</f>
        <v>0.42633519662155228</v>
      </c>
    </row>
    <row r="2339" spans="1:7" ht="15" customHeight="1" x14ac:dyDescent="0.3">
      <c r="A2339" s="78">
        <v>10</v>
      </c>
      <c r="B2339" s="108" t="s">
        <v>607</v>
      </c>
      <c r="C2339" s="96" t="s">
        <v>608</v>
      </c>
      <c r="D2339" s="78" t="s">
        <v>6</v>
      </c>
      <c r="E2339" s="92">
        <f>0.0404*2</f>
        <v>8.0799999999999997E-2</v>
      </c>
      <c r="F2339" s="98">
        <v>9.8958896870511026</v>
      </c>
      <c r="G2339" s="98">
        <f>E2339*F2339</f>
        <v>0.79958788671372905</v>
      </c>
    </row>
    <row r="2340" spans="1:7" ht="15" x14ac:dyDescent="0.3">
      <c r="A2340" s="78"/>
      <c r="B2340" s="108"/>
      <c r="C2340" s="96"/>
      <c r="D2340" s="78"/>
      <c r="E2340" s="92"/>
      <c r="F2340" s="98"/>
      <c r="G2340" s="98"/>
    </row>
    <row r="2341" spans="1:7" ht="30" x14ac:dyDescent="0.3">
      <c r="A2341" s="15"/>
      <c r="B2341" s="4"/>
      <c r="C2341" s="16" t="s">
        <v>627</v>
      </c>
      <c r="D2341" s="15"/>
      <c r="E2341" s="15"/>
      <c r="F2341" s="50"/>
      <c r="G2341" s="50"/>
    </row>
    <row r="2342" spans="1:7" ht="30" x14ac:dyDescent="0.3">
      <c r="A2342" s="5">
        <v>1</v>
      </c>
      <c r="B2342" s="63" t="s">
        <v>13</v>
      </c>
      <c r="C2342" s="13" t="s">
        <v>578</v>
      </c>
      <c r="D2342" s="17" t="s">
        <v>10</v>
      </c>
      <c r="E2342" s="18">
        <v>0.15</v>
      </c>
      <c r="F2342" s="18">
        <v>42.57428981001307</v>
      </c>
      <c r="G2342" s="18">
        <f>E2342*F2342</f>
        <v>6.3861434715019607</v>
      </c>
    </row>
    <row r="2343" spans="1:7" ht="30" x14ac:dyDescent="0.3">
      <c r="A2343" s="5">
        <v>2</v>
      </c>
      <c r="B2343" s="67" t="s">
        <v>580</v>
      </c>
      <c r="C2343" s="14" t="s">
        <v>628</v>
      </c>
      <c r="D2343" s="7" t="s">
        <v>7</v>
      </c>
      <c r="E2343" s="34">
        <v>1</v>
      </c>
      <c r="F2343" s="24">
        <v>14.730539895831084</v>
      </c>
      <c r="G2343" s="18">
        <f t="shared" ref="G2343:G2346" si="89">E2343*F2343</f>
        <v>14.730539895831084</v>
      </c>
    </row>
    <row r="2344" spans="1:7" ht="30" x14ac:dyDescent="0.3">
      <c r="A2344" s="5">
        <v>3</v>
      </c>
      <c r="B2344" s="67" t="s">
        <v>580</v>
      </c>
      <c r="C2344" s="14" t="s">
        <v>629</v>
      </c>
      <c r="D2344" s="7" t="s">
        <v>7</v>
      </c>
      <c r="E2344" s="34">
        <v>1</v>
      </c>
      <c r="F2344" s="24">
        <v>35.353295749994601</v>
      </c>
      <c r="G2344" s="18">
        <f t="shared" si="89"/>
        <v>35.353295749994601</v>
      </c>
    </row>
    <row r="2345" spans="1:7" ht="30" x14ac:dyDescent="0.3">
      <c r="A2345" s="5">
        <v>4</v>
      </c>
      <c r="B2345" s="67" t="s">
        <v>580</v>
      </c>
      <c r="C2345" s="14" t="s">
        <v>630</v>
      </c>
      <c r="D2345" s="7" t="s">
        <v>7</v>
      </c>
      <c r="E2345" s="34">
        <v>1</v>
      </c>
      <c r="F2345" s="24">
        <v>17.6766478749973</v>
      </c>
      <c r="G2345" s="18">
        <f t="shared" si="89"/>
        <v>17.6766478749973</v>
      </c>
    </row>
    <row r="2346" spans="1:7" ht="45" x14ac:dyDescent="0.3">
      <c r="A2346" s="5">
        <v>5</v>
      </c>
      <c r="B2346" s="67" t="s">
        <v>580</v>
      </c>
      <c r="C2346" s="14" t="s">
        <v>631</v>
      </c>
      <c r="D2346" s="7" t="s">
        <v>7</v>
      </c>
      <c r="E2346" s="34">
        <v>1</v>
      </c>
      <c r="F2346" s="24">
        <v>41.24551170832703</v>
      </c>
      <c r="G2346" s="18">
        <f t="shared" si="89"/>
        <v>41.24551170832703</v>
      </c>
    </row>
    <row r="2347" spans="1:7" ht="36" customHeight="1" x14ac:dyDescent="0.3">
      <c r="A2347" s="5"/>
      <c r="B2347" s="67"/>
      <c r="C2347" s="79" t="s">
        <v>251</v>
      </c>
      <c r="D2347" s="79"/>
      <c r="E2347" s="79"/>
      <c r="G2347" s="49"/>
    </row>
    <row r="2348" spans="1:7" ht="15" x14ac:dyDescent="0.3">
      <c r="A2348" s="5"/>
      <c r="B2348" s="67"/>
      <c r="C2348" s="40" t="s">
        <v>564</v>
      </c>
      <c r="D2348" s="41"/>
      <c r="E2348" s="41"/>
      <c r="G2348" s="49"/>
    </row>
    <row r="2349" spans="1:7" ht="30" x14ac:dyDescent="0.3">
      <c r="A2349" s="5"/>
      <c r="B2349" s="63"/>
      <c r="C2349" s="6" t="s">
        <v>252</v>
      </c>
      <c r="D2349" s="7"/>
      <c r="E2349" s="37"/>
      <c r="G2349" s="49"/>
    </row>
    <row r="2350" spans="1:7" ht="78" x14ac:dyDescent="0.3">
      <c r="A2350" s="5">
        <v>1</v>
      </c>
      <c r="B2350" s="64" t="s">
        <v>128</v>
      </c>
      <c r="C2350" s="13" t="s">
        <v>704</v>
      </c>
      <c r="D2350" s="1" t="s">
        <v>349</v>
      </c>
      <c r="E2350" s="18">
        <v>4.4000000000000004</v>
      </c>
      <c r="F2350" s="49">
        <v>28.393925707058496</v>
      </c>
      <c r="G2350" s="49">
        <f>E2350*F2350</f>
        <v>124.93327311105739</v>
      </c>
    </row>
    <row r="2351" spans="1:7" ht="25.5" x14ac:dyDescent="0.3">
      <c r="A2351" s="5">
        <v>2</v>
      </c>
      <c r="B2351" s="64" t="s">
        <v>129</v>
      </c>
      <c r="C2351" s="13" t="s">
        <v>513</v>
      </c>
      <c r="D2351" s="5" t="s">
        <v>6</v>
      </c>
      <c r="E2351" s="33">
        <v>7.92</v>
      </c>
      <c r="F2351" s="49">
        <v>3.9510891712653402</v>
      </c>
      <c r="G2351" s="49">
        <f>E2351*F2351</f>
        <v>31.292626236421494</v>
      </c>
    </row>
    <row r="2352" spans="1:7" ht="25.5" x14ac:dyDescent="0.3">
      <c r="A2352" s="5">
        <v>3</v>
      </c>
      <c r="B2352" s="64" t="s">
        <v>135</v>
      </c>
      <c r="C2352" s="9" t="s">
        <v>133</v>
      </c>
      <c r="D2352" s="8" t="s">
        <v>134</v>
      </c>
      <c r="E2352" s="30">
        <v>231</v>
      </c>
      <c r="F2352" s="49">
        <v>0.42932480293630632</v>
      </c>
      <c r="G2352" s="49">
        <f>E2352*F2352</f>
        <v>99.174029478286755</v>
      </c>
    </row>
    <row r="2353" spans="1:7" ht="17.45" customHeight="1" x14ac:dyDescent="0.3">
      <c r="A2353" s="78">
        <v>4</v>
      </c>
      <c r="B2353" s="64" t="s">
        <v>136</v>
      </c>
      <c r="C2353" s="79" t="s">
        <v>508</v>
      </c>
      <c r="D2353" s="85" t="s">
        <v>21</v>
      </c>
      <c r="E2353" s="95">
        <f>19/1000</f>
        <v>1.9E-2</v>
      </c>
      <c r="F2353" s="94">
        <v>10904.781865159302</v>
      </c>
      <c r="G2353" s="94">
        <f>E2353*F2353</f>
        <v>207.19085543802674</v>
      </c>
    </row>
    <row r="2354" spans="1:7" ht="15" x14ac:dyDescent="0.3">
      <c r="A2354" s="78"/>
      <c r="B2354" s="63" t="s">
        <v>36</v>
      </c>
      <c r="C2354" s="79"/>
      <c r="D2354" s="85"/>
      <c r="E2354" s="95"/>
      <c r="F2354" s="94"/>
      <c r="G2354" s="94"/>
    </row>
    <row r="2355" spans="1:7" ht="38.25" x14ac:dyDescent="0.3">
      <c r="A2355" s="78"/>
      <c r="B2355" s="64" t="s">
        <v>137</v>
      </c>
      <c r="C2355" s="79"/>
      <c r="D2355" s="85"/>
      <c r="E2355" s="95"/>
      <c r="F2355" s="94"/>
      <c r="G2355" s="94"/>
    </row>
    <row r="2356" spans="1:7" ht="30" x14ac:dyDescent="0.3">
      <c r="A2356" s="5">
        <v>5</v>
      </c>
      <c r="B2356" s="63" t="s">
        <v>37</v>
      </c>
      <c r="C2356" s="23" t="s">
        <v>475</v>
      </c>
      <c r="D2356" s="7" t="s">
        <v>21</v>
      </c>
      <c r="E2356" s="35">
        <v>2.0500000000000001E-2</v>
      </c>
      <c r="F2356" s="49">
        <v>1552.8318077416611</v>
      </c>
      <c r="G2356" s="49">
        <f t="shared" ref="G2356:G2362" si="90">E2356*F2356</f>
        <v>31.833052058704055</v>
      </c>
    </row>
    <row r="2357" spans="1:7" ht="38.25" x14ac:dyDescent="0.3">
      <c r="A2357" s="5">
        <v>6</v>
      </c>
      <c r="B2357" s="64" t="s">
        <v>138</v>
      </c>
      <c r="C2357" s="53" t="s">
        <v>518</v>
      </c>
      <c r="D2357" s="7" t="s">
        <v>6</v>
      </c>
      <c r="E2357" s="11">
        <f>2.3*20.5</f>
        <v>47.15</v>
      </c>
      <c r="F2357" s="49">
        <v>3.9510891712653402</v>
      </c>
      <c r="G2357" s="49">
        <f t="shared" si="90"/>
        <v>186.29385442516079</v>
      </c>
    </row>
    <row r="2358" spans="1:7" ht="30" x14ac:dyDescent="0.3">
      <c r="A2358" s="5">
        <v>7</v>
      </c>
      <c r="B2358" s="63" t="s">
        <v>36</v>
      </c>
      <c r="C2358" s="23" t="s">
        <v>476</v>
      </c>
      <c r="D2358" s="7" t="s">
        <v>21</v>
      </c>
      <c r="E2358" s="35">
        <v>2.0500000000000001E-2</v>
      </c>
      <c r="F2358" s="49">
        <v>1177.271031396124</v>
      </c>
      <c r="G2358" s="49">
        <f t="shared" si="90"/>
        <v>24.134056143620544</v>
      </c>
    </row>
    <row r="2359" spans="1:7" ht="38.25" x14ac:dyDescent="0.3">
      <c r="A2359" s="5">
        <v>8</v>
      </c>
      <c r="B2359" s="64" t="s">
        <v>137</v>
      </c>
      <c r="C2359" s="53" t="s">
        <v>518</v>
      </c>
      <c r="D2359" s="7" t="s">
        <v>6</v>
      </c>
      <c r="E2359" s="36">
        <f>2*20.5</f>
        <v>41</v>
      </c>
      <c r="F2359" s="49">
        <v>3.9510891712653398</v>
      </c>
      <c r="G2359" s="49">
        <f t="shared" si="90"/>
        <v>161.99465602187894</v>
      </c>
    </row>
    <row r="2360" spans="1:7" ht="30" x14ac:dyDescent="0.3">
      <c r="A2360" s="5">
        <v>9</v>
      </c>
      <c r="B2360" s="64" t="s">
        <v>141</v>
      </c>
      <c r="C2360" s="13" t="s">
        <v>477</v>
      </c>
      <c r="D2360" s="8" t="s">
        <v>21</v>
      </c>
      <c r="E2360" s="19">
        <f>22.5/1000</f>
        <v>2.2499999999999999E-2</v>
      </c>
      <c r="F2360" s="49">
        <v>5099.8040921985648</v>
      </c>
      <c r="G2360" s="49">
        <f t="shared" si="90"/>
        <v>114.74559207446771</v>
      </c>
    </row>
    <row r="2361" spans="1:7" ht="17.25" x14ac:dyDescent="0.3">
      <c r="A2361" s="5">
        <v>10</v>
      </c>
      <c r="B2361" s="64" t="s">
        <v>15</v>
      </c>
      <c r="C2361" s="53" t="s">
        <v>285</v>
      </c>
      <c r="D2361" s="8" t="s">
        <v>22</v>
      </c>
      <c r="E2361" s="21">
        <f>22.5/100</f>
        <v>0.22500000000000001</v>
      </c>
      <c r="F2361" s="49">
        <v>43.291151243846144</v>
      </c>
      <c r="G2361" s="49">
        <f t="shared" si="90"/>
        <v>9.7405090298653825</v>
      </c>
    </row>
    <row r="2362" spans="1:7" ht="15" customHeight="1" x14ac:dyDescent="0.3">
      <c r="A2362" s="78">
        <v>11</v>
      </c>
      <c r="B2362" s="89" t="s">
        <v>142</v>
      </c>
      <c r="C2362" s="90" t="s">
        <v>566</v>
      </c>
      <c r="D2362" s="83" t="s">
        <v>20</v>
      </c>
      <c r="E2362" s="82">
        <v>1.81</v>
      </c>
      <c r="F2362" s="94">
        <v>197.83428364240856</v>
      </c>
      <c r="G2362" s="94">
        <f t="shared" si="90"/>
        <v>358.08005339275951</v>
      </c>
    </row>
    <row r="2363" spans="1:7" ht="15" customHeight="1" x14ac:dyDescent="0.3">
      <c r="A2363" s="78"/>
      <c r="B2363" s="89"/>
      <c r="C2363" s="90"/>
      <c r="D2363" s="83"/>
      <c r="E2363" s="82"/>
      <c r="F2363" s="94"/>
      <c r="G2363" s="94"/>
    </row>
    <row r="2364" spans="1:7" ht="15" customHeight="1" x14ac:dyDescent="0.3">
      <c r="A2364" s="78"/>
      <c r="B2364" s="89"/>
      <c r="C2364" s="90"/>
      <c r="D2364" s="83"/>
      <c r="E2364" s="82"/>
      <c r="F2364" s="94"/>
      <c r="G2364" s="94"/>
    </row>
    <row r="2365" spans="1:7" ht="15" customHeight="1" x14ac:dyDescent="0.3">
      <c r="A2365" s="78"/>
      <c r="B2365" s="89"/>
      <c r="C2365" s="90"/>
      <c r="D2365" s="83"/>
      <c r="E2365" s="82"/>
      <c r="F2365" s="94"/>
      <c r="G2365" s="94"/>
    </row>
    <row r="2366" spans="1:7" ht="15" customHeight="1" x14ac:dyDescent="0.3">
      <c r="A2366" s="78">
        <v>12</v>
      </c>
      <c r="B2366" s="89" t="s">
        <v>142</v>
      </c>
      <c r="C2366" s="90" t="s">
        <v>567</v>
      </c>
      <c r="D2366" s="83" t="s">
        <v>20</v>
      </c>
      <c r="E2366" s="82">
        <v>7.0000000000000007E-2</v>
      </c>
      <c r="F2366" s="94">
        <v>175.56170731991199</v>
      </c>
      <c r="G2366" s="94">
        <f>E2366*F2366</f>
        <v>12.28931951239384</v>
      </c>
    </row>
    <row r="2367" spans="1:7" ht="15" customHeight="1" x14ac:dyDescent="0.3">
      <c r="A2367" s="78"/>
      <c r="B2367" s="89"/>
      <c r="C2367" s="90"/>
      <c r="D2367" s="83"/>
      <c r="E2367" s="82"/>
      <c r="F2367" s="94"/>
      <c r="G2367" s="94"/>
    </row>
    <row r="2368" spans="1:7" ht="15" customHeight="1" x14ac:dyDescent="0.3">
      <c r="A2368" s="78"/>
      <c r="B2368" s="89"/>
      <c r="C2368" s="90"/>
      <c r="D2368" s="83"/>
      <c r="E2368" s="82"/>
      <c r="F2368" s="94"/>
      <c r="G2368" s="94"/>
    </row>
    <row r="2369" spans="1:7" ht="15" customHeight="1" x14ac:dyDescent="0.3">
      <c r="A2369" s="78"/>
      <c r="B2369" s="89"/>
      <c r="C2369" s="90"/>
      <c r="D2369" s="83"/>
      <c r="E2369" s="82"/>
      <c r="F2369" s="94"/>
      <c r="G2369" s="94"/>
    </row>
    <row r="2370" spans="1:7" ht="30" x14ac:dyDescent="0.3">
      <c r="A2370" s="5">
        <v>13</v>
      </c>
      <c r="B2370" s="63" t="s">
        <v>148</v>
      </c>
      <c r="C2370" s="13" t="s">
        <v>145</v>
      </c>
      <c r="D2370" s="8" t="s">
        <v>20</v>
      </c>
      <c r="E2370" s="18">
        <v>1.81</v>
      </c>
      <c r="F2370" s="49">
        <v>584.73655552946059</v>
      </c>
      <c r="G2370" s="49">
        <f>E2370*F2370</f>
        <v>1058.3731655083236</v>
      </c>
    </row>
    <row r="2371" spans="1:7" ht="30" x14ac:dyDescent="0.3">
      <c r="A2371" s="5">
        <v>14</v>
      </c>
      <c r="B2371" s="66" t="s">
        <v>149</v>
      </c>
      <c r="C2371" s="13" t="s">
        <v>147</v>
      </c>
      <c r="D2371" s="8" t="s">
        <v>20</v>
      </c>
      <c r="E2371" s="18">
        <v>1.81</v>
      </c>
      <c r="F2371" s="49">
        <v>420.86718864826031</v>
      </c>
      <c r="G2371" s="49">
        <f>E2371*F2371</f>
        <v>761.76961145335122</v>
      </c>
    </row>
    <row r="2372" spans="1:7" ht="30" x14ac:dyDescent="0.3">
      <c r="A2372" s="5">
        <v>15</v>
      </c>
      <c r="B2372" s="63" t="s">
        <v>148</v>
      </c>
      <c r="C2372" s="9" t="s">
        <v>146</v>
      </c>
      <c r="D2372" s="8" t="s">
        <v>20</v>
      </c>
      <c r="E2372" s="18">
        <v>7.0000000000000007E-2</v>
      </c>
      <c r="F2372" s="49">
        <v>606.21368269758227</v>
      </c>
      <c r="G2372" s="49">
        <f>E2372*F2372</f>
        <v>42.434957788830765</v>
      </c>
    </row>
    <row r="2373" spans="1:7" ht="45" x14ac:dyDescent="0.3">
      <c r="A2373" s="5">
        <v>16</v>
      </c>
      <c r="B2373" s="63" t="s">
        <v>150</v>
      </c>
      <c r="C2373" s="9" t="s">
        <v>505</v>
      </c>
      <c r="D2373" s="7" t="s">
        <v>6</v>
      </c>
      <c r="E2373" s="19">
        <v>1.42758E-2</v>
      </c>
      <c r="F2373" s="49">
        <v>259.08589159774777</v>
      </c>
      <c r="G2373" s="49">
        <f>E2373*F2373</f>
        <v>3.6986583712711276</v>
      </c>
    </row>
    <row r="2374" spans="1:7" ht="15" x14ac:dyDescent="0.3">
      <c r="A2374" s="5"/>
      <c r="B2374" s="64"/>
      <c r="C2374" s="6" t="s">
        <v>25</v>
      </c>
      <c r="D2374" s="5"/>
      <c r="E2374" s="58"/>
      <c r="G2374" s="49"/>
    </row>
    <row r="2375" spans="1:7" ht="30" x14ac:dyDescent="0.3">
      <c r="A2375" s="5">
        <v>1</v>
      </c>
      <c r="B2375" s="64" t="s">
        <v>273</v>
      </c>
      <c r="C2375" s="26" t="s">
        <v>705</v>
      </c>
      <c r="D2375" s="7" t="s">
        <v>11</v>
      </c>
      <c r="E2375" s="34">
        <v>2</v>
      </c>
      <c r="F2375" s="49">
        <v>6.256384867994023</v>
      </c>
      <c r="G2375" s="49">
        <f>E2375*F2375</f>
        <v>12.512769735988046</v>
      </c>
    </row>
    <row r="2376" spans="1:7" ht="30" x14ac:dyDescent="0.3">
      <c r="A2376" s="5">
        <v>2</v>
      </c>
      <c r="B2376" s="64" t="s">
        <v>274</v>
      </c>
      <c r="C2376" s="26" t="s">
        <v>706</v>
      </c>
      <c r="D2376" s="7" t="s">
        <v>11</v>
      </c>
      <c r="E2376" s="34">
        <v>2</v>
      </c>
      <c r="F2376" s="49">
        <v>3.3025353039812599</v>
      </c>
      <c r="G2376" s="49">
        <f>E2376*F2376</f>
        <v>6.6050706079625199</v>
      </c>
    </row>
    <row r="2377" spans="1:7" ht="30" x14ac:dyDescent="0.3">
      <c r="A2377" s="5">
        <v>3</v>
      </c>
      <c r="B2377" s="64" t="s">
        <v>274</v>
      </c>
      <c r="C2377" s="26" t="s">
        <v>707</v>
      </c>
      <c r="D2377" s="7" t="s">
        <v>11</v>
      </c>
      <c r="E2377" s="34">
        <v>2</v>
      </c>
      <c r="F2377" s="49">
        <v>3.3025353039812599</v>
      </c>
      <c r="G2377" s="49">
        <f t="shared" ref="G2377:G2397" si="91">E2377*F2377</f>
        <v>6.6050706079625199</v>
      </c>
    </row>
    <row r="2378" spans="1:7" ht="30" x14ac:dyDescent="0.3">
      <c r="A2378" s="5">
        <v>4</v>
      </c>
      <c r="B2378" s="64" t="s">
        <v>93</v>
      </c>
      <c r="C2378" s="26" t="s">
        <v>708</v>
      </c>
      <c r="D2378" s="7" t="s">
        <v>11</v>
      </c>
      <c r="E2378" s="34">
        <v>2</v>
      </c>
      <c r="F2378" s="49">
        <v>2.2807861421818054</v>
      </c>
      <c r="G2378" s="49">
        <f t="shared" si="91"/>
        <v>4.5615722843636108</v>
      </c>
    </row>
    <row r="2379" spans="1:7" ht="30" x14ac:dyDescent="0.3">
      <c r="A2379" s="5">
        <v>5</v>
      </c>
      <c r="B2379" s="64" t="s">
        <v>57</v>
      </c>
      <c r="C2379" s="26" t="s">
        <v>709</v>
      </c>
      <c r="D2379" s="7" t="s">
        <v>7</v>
      </c>
      <c r="E2379" s="34">
        <v>1</v>
      </c>
      <c r="F2379" s="49">
        <v>3.6943642836921002</v>
      </c>
      <c r="G2379" s="49">
        <f t="shared" si="91"/>
        <v>3.6943642836921002</v>
      </c>
    </row>
    <row r="2380" spans="1:7" ht="30" x14ac:dyDescent="0.3">
      <c r="A2380" s="5">
        <v>6</v>
      </c>
      <c r="B2380" s="64" t="s">
        <v>478</v>
      </c>
      <c r="C2380" s="26" t="s">
        <v>710</v>
      </c>
      <c r="D2380" s="7" t="s">
        <v>7</v>
      </c>
      <c r="E2380" s="34">
        <v>1</v>
      </c>
      <c r="F2380" s="49">
        <v>2.2570429193983261</v>
      </c>
      <c r="G2380" s="49">
        <f t="shared" si="91"/>
        <v>2.2570429193983261</v>
      </c>
    </row>
    <row r="2381" spans="1:7" ht="30" x14ac:dyDescent="0.3">
      <c r="A2381" s="5">
        <v>7</v>
      </c>
      <c r="B2381" s="64" t="s">
        <v>130</v>
      </c>
      <c r="C2381" s="26" t="s">
        <v>711</v>
      </c>
      <c r="D2381" s="7" t="s">
        <v>7</v>
      </c>
      <c r="E2381" s="34">
        <v>1</v>
      </c>
      <c r="F2381" s="49">
        <v>2.2116339375232488</v>
      </c>
      <c r="G2381" s="49">
        <f t="shared" si="91"/>
        <v>2.2116339375232488</v>
      </c>
    </row>
    <row r="2382" spans="1:7" ht="30" x14ac:dyDescent="0.3">
      <c r="A2382" s="5">
        <v>8</v>
      </c>
      <c r="B2382" s="64" t="s">
        <v>358</v>
      </c>
      <c r="C2382" s="26" t="s">
        <v>712</v>
      </c>
      <c r="D2382" s="7" t="s">
        <v>7</v>
      </c>
      <c r="E2382" s="34">
        <v>1</v>
      </c>
      <c r="F2382" s="49">
        <v>1.3204002964069823</v>
      </c>
      <c r="G2382" s="49">
        <f t="shared" si="91"/>
        <v>1.3204002964069823</v>
      </c>
    </row>
    <row r="2383" spans="1:7" ht="30" x14ac:dyDescent="0.3">
      <c r="A2383" s="5">
        <v>9</v>
      </c>
      <c r="B2383" s="64" t="s">
        <v>131</v>
      </c>
      <c r="C2383" s="26" t="s">
        <v>713</v>
      </c>
      <c r="D2383" s="7" t="s">
        <v>7</v>
      </c>
      <c r="E2383" s="34">
        <v>2</v>
      </c>
      <c r="F2383" s="49">
        <v>2.7200074282391791</v>
      </c>
      <c r="G2383" s="49">
        <f t="shared" si="91"/>
        <v>5.4400148564783581</v>
      </c>
    </row>
    <row r="2384" spans="1:7" ht="30" x14ac:dyDescent="0.3">
      <c r="A2384" s="5">
        <v>10</v>
      </c>
      <c r="B2384" s="64" t="s">
        <v>479</v>
      </c>
      <c r="C2384" s="26" t="s">
        <v>714</v>
      </c>
      <c r="D2384" s="7" t="s">
        <v>7</v>
      </c>
      <c r="E2384" s="34">
        <v>2</v>
      </c>
      <c r="F2384" s="49">
        <v>1.8186250171358287</v>
      </c>
      <c r="G2384" s="49">
        <f t="shared" si="91"/>
        <v>3.6372500342716574</v>
      </c>
    </row>
    <row r="2385" spans="1:7" ht="30" x14ac:dyDescent="0.3">
      <c r="A2385" s="5">
        <v>11</v>
      </c>
      <c r="B2385" s="64" t="s">
        <v>132</v>
      </c>
      <c r="C2385" s="26" t="s">
        <v>659</v>
      </c>
      <c r="D2385" s="7" t="s">
        <v>7</v>
      </c>
      <c r="E2385" s="34">
        <v>2</v>
      </c>
      <c r="F2385" s="49">
        <v>1.4076784381273995</v>
      </c>
      <c r="G2385" s="49">
        <f t="shared" si="91"/>
        <v>2.8153568762547989</v>
      </c>
    </row>
    <row r="2386" spans="1:7" ht="30" x14ac:dyDescent="0.3">
      <c r="A2386" s="5">
        <v>12</v>
      </c>
      <c r="B2386" s="64" t="s">
        <v>359</v>
      </c>
      <c r="C2386" s="26" t="s">
        <v>663</v>
      </c>
      <c r="D2386" s="7" t="s">
        <v>7</v>
      </c>
      <c r="E2386" s="34">
        <v>2</v>
      </c>
      <c r="F2386" s="49">
        <v>1.022834963255608</v>
      </c>
      <c r="G2386" s="49">
        <f t="shared" si="91"/>
        <v>2.0456699265112159</v>
      </c>
    </row>
    <row r="2387" spans="1:7" ht="60" x14ac:dyDescent="0.3">
      <c r="A2387" s="5">
        <v>13</v>
      </c>
      <c r="B2387" s="64" t="s">
        <v>129</v>
      </c>
      <c r="C2387" s="26" t="s">
        <v>342</v>
      </c>
      <c r="D2387" s="7" t="s">
        <v>6</v>
      </c>
      <c r="E2387" s="35">
        <v>0.24199999999999999</v>
      </c>
      <c r="F2387" s="49">
        <v>3.0924395653927279</v>
      </c>
      <c r="G2387" s="49">
        <f t="shared" si="91"/>
        <v>0.7483703748250401</v>
      </c>
    </row>
    <row r="2388" spans="1:7" ht="60" x14ac:dyDescent="0.3">
      <c r="A2388" s="5">
        <v>14</v>
      </c>
      <c r="B2388" s="64" t="s">
        <v>270</v>
      </c>
      <c r="C2388" s="13" t="s">
        <v>480</v>
      </c>
      <c r="D2388" s="7" t="s">
        <v>9</v>
      </c>
      <c r="E2388" s="32">
        <v>9</v>
      </c>
      <c r="F2388" s="49">
        <v>14.599712477131444</v>
      </c>
      <c r="G2388" s="49">
        <f t="shared" si="91"/>
        <v>131.397412294183</v>
      </c>
    </row>
    <row r="2389" spans="1:7" ht="60" x14ac:dyDescent="0.3">
      <c r="A2389" s="5">
        <v>15</v>
      </c>
      <c r="B2389" s="64" t="s">
        <v>71</v>
      </c>
      <c r="C2389" s="13" t="s">
        <v>481</v>
      </c>
      <c r="D2389" s="7" t="s">
        <v>9</v>
      </c>
      <c r="E2389" s="32">
        <v>24</v>
      </c>
      <c r="F2389" s="49">
        <v>12.76963651280669</v>
      </c>
      <c r="G2389" s="49">
        <f t="shared" si="91"/>
        <v>306.47127630736054</v>
      </c>
    </row>
    <row r="2390" spans="1:7" ht="60" x14ac:dyDescent="0.3">
      <c r="A2390" s="5">
        <v>16</v>
      </c>
      <c r="B2390" s="64" t="s">
        <v>71</v>
      </c>
      <c r="C2390" s="13" t="s">
        <v>482</v>
      </c>
      <c r="D2390" s="7" t="s">
        <v>9</v>
      </c>
      <c r="E2390" s="32">
        <v>15</v>
      </c>
      <c r="F2390" s="49">
        <v>8.5592062943812905</v>
      </c>
      <c r="G2390" s="49">
        <f t="shared" si="91"/>
        <v>128.38809441571937</v>
      </c>
    </row>
    <row r="2391" spans="1:7" ht="60" x14ac:dyDescent="0.3">
      <c r="A2391" s="5">
        <v>17</v>
      </c>
      <c r="B2391" s="64" t="s">
        <v>271</v>
      </c>
      <c r="C2391" s="13" t="s">
        <v>269</v>
      </c>
      <c r="D2391" s="7" t="s">
        <v>9</v>
      </c>
      <c r="E2391" s="32">
        <v>30</v>
      </c>
      <c r="F2391" s="49">
        <v>6.0793087432313389</v>
      </c>
      <c r="G2391" s="49">
        <f t="shared" si="91"/>
        <v>182.37926229694017</v>
      </c>
    </row>
    <row r="2392" spans="1:7" ht="60" x14ac:dyDescent="0.3">
      <c r="A2392" s="5">
        <v>18</v>
      </c>
      <c r="B2392" s="64" t="s">
        <v>69</v>
      </c>
      <c r="C2392" s="13" t="s">
        <v>483</v>
      </c>
      <c r="D2392" s="7" t="s">
        <v>9</v>
      </c>
      <c r="E2392" s="32">
        <v>24</v>
      </c>
      <c r="F2392" s="49">
        <v>5.2563246389380467</v>
      </c>
      <c r="G2392" s="49">
        <f t="shared" si="91"/>
        <v>126.15179133451312</v>
      </c>
    </row>
    <row r="2393" spans="1:7" ht="30" x14ac:dyDescent="0.3">
      <c r="A2393" s="5">
        <v>19</v>
      </c>
      <c r="B2393" s="64" t="s">
        <v>272</v>
      </c>
      <c r="C2393" s="26" t="s">
        <v>715</v>
      </c>
      <c r="D2393" s="7" t="s">
        <v>11</v>
      </c>
      <c r="E2393" s="34">
        <v>2</v>
      </c>
      <c r="F2393" s="49">
        <v>9.5645374576969022</v>
      </c>
      <c r="G2393" s="49">
        <f t="shared" si="91"/>
        <v>19.129074915393804</v>
      </c>
    </row>
    <row r="2394" spans="1:7" ht="30" x14ac:dyDescent="0.3">
      <c r="A2394" s="5">
        <v>20</v>
      </c>
      <c r="B2394" s="64" t="s">
        <v>484</v>
      </c>
      <c r="C2394" s="26" t="s">
        <v>716</v>
      </c>
      <c r="D2394" s="7" t="s">
        <v>11</v>
      </c>
      <c r="E2394" s="34">
        <v>2</v>
      </c>
      <c r="F2394" s="49">
        <v>8.0160064504583808</v>
      </c>
      <c r="G2394" s="49">
        <f t="shared" si="91"/>
        <v>16.032012900916762</v>
      </c>
    </row>
    <row r="2395" spans="1:7" ht="30" x14ac:dyDescent="0.3">
      <c r="A2395" s="5">
        <v>21</v>
      </c>
      <c r="B2395" s="64" t="s">
        <v>273</v>
      </c>
      <c r="C2395" s="26" t="s">
        <v>705</v>
      </c>
      <c r="D2395" s="7" t="s">
        <v>11</v>
      </c>
      <c r="E2395" s="34">
        <v>2</v>
      </c>
      <c r="F2395" s="49">
        <v>6.256384867994023</v>
      </c>
      <c r="G2395" s="49">
        <f t="shared" si="91"/>
        <v>12.512769735988046</v>
      </c>
    </row>
    <row r="2396" spans="1:7" ht="30" x14ac:dyDescent="0.3">
      <c r="A2396" s="5">
        <v>22</v>
      </c>
      <c r="B2396" s="64" t="s">
        <v>274</v>
      </c>
      <c r="C2396" s="26" t="s">
        <v>706</v>
      </c>
      <c r="D2396" s="7" t="s">
        <v>11</v>
      </c>
      <c r="E2396" s="34">
        <v>2</v>
      </c>
      <c r="F2396" s="49">
        <v>3.3025353039812599</v>
      </c>
      <c r="G2396" s="49">
        <f t="shared" si="91"/>
        <v>6.6050706079625199</v>
      </c>
    </row>
    <row r="2397" spans="1:7" ht="30" x14ac:dyDescent="0.3">
      <c r="A2397" s="5">
        <v>23</v>
      </c>
      <c r="B2397" s="64" t="s">
        <v>93</v>
      </c>
      <c r="C2397" s="26" t="s">
        <v>708</v>
      </c>
      <c r="D2397" s="7" t="s">
        <v>11</v>
      </c>
      <c r="E2397" s="34">
        <v>5</v>
      </c>
      <c r="F2397" s="49">
        <v>2.2807861421818054</v>
      </c>
      <c r="G2397" s="49">
        <f t="shared" si="91"/>
        <v>11.403930710909027</v>
      </c>
    </row>
    <row r="2398" spans="1:7" ht="31.7" customHeight="1" x14ac:dyDescent="0.3">
      <c r="A2398" s="78">
        <v>24</v>
      </c>
      <c r="B2398" s="106" t="s">
        <v>275</v>
      </c>
      <c r="C2398" s="87" t="s">
        <v>717</v>
      </c>
      <c r="D2398" s="85" t="s">
        <v>11</v>
      </c>
      <c r="E2398" s="88">
        <v>1</v>
      </c>
      <c r="F2398" s="94">
        <v>8.3853163945367086</v>
      </c>
      <c r="G2398" s="94">
        <f>E2398*F2398</f>
        <v>8.3853163945367086</v>
      </c>
    </row>
    <row r="2399" spans="1:7" ht="20.25" customHeight="1" x14ac:dyDescent="0.3">
      <c r="A2399" s="78"/>
      <c r="B2399" s="106"/>
      <c r="C2399" s="87"/>
      <c r="D2399" s="85"/>
      <c r="E2399" s="88"/>
      <c r="F2399" s="94"/>
      <c r="G2399" s="94"/>
    </row>
    <row r="2400" spans="1:7" ht="25.5" customHeight="1" x14ac:dyDescent="0.3">
      <c r="A2400" s="78">
        <v>25</v>
      </c>
      <c r="B2400" s="106" t="s">
        <v>275</v>
      </c>
      <c r="C2400" s="87" t="s">
        <v>718</v>
      </c>
      <c r="D2400" s="85" t="s">
        <v>11</v>
      </c>
      <c r="E2400" s="88">
        <v>1</v>
      </c>
      <c r="F2400" s="94">
        <v>8.3853163945367086</v>
      </c>
      <c r="G2400" s="94">
        <f>E2400*F2400</f>
        <v>8.3853163945367086</v>
      </c>
    </row>
    <row r="2401" spans="1:7" ht="25.5" customHeight="1" x14ac:dyDescent="0.3">
      <c r="A2401" s="78"/>
      <c r="B2401" s="106"/>
      <c r="C2401" s="87"/>
      <c r="D2401" s="85"/>
      <c r="E2401" s="88"/>
      <c r="F2401" s="94"/>
      <c r="G2401" s="94"/>
    </row>
    <row r="2402" spans="1:7" ht="22.7" customHeight="1" x14ac:dyDescent="0.3">
      <c r="A2402" s="78">
        <v>26</v>
      </c>
      <c r="B2402" s="106" t="s">
        <v>276</v>
      </c>
      <c r="C2402" s="87" t="s">
        <v>719</v>
      </c>
      <c r="D2402" s="85" t="s">
        <v>11</v>
      </c>
      <c r="E2402" s="88">
        <v>2</v>
      </c>
      <c r="F2402" s="94">
        <v>6.0679988201332895</v>
      </c>
      <c r="G2402" s="94">
        <f>E2402*F2402</f>
        <v>12.135997640266579</v>
      </c>
    </row>
    <row r="2403" spans="1:7" ht="22.7" customHeight="1" x14ac:dyDescent="0.3">
      <c r="A2403" s="78"/>
      <c r="B2403" s="106"/>
      <c r="C2403" s="87"/>
      <c r="D2403" s="85"/>
      <c r="E2403" s="88"/>
      <c r="F2403" s="94"/>
      <c r="G2403" s="94"/>
    </row>
    <row r="2404" spans="1:7" ht="22.7" customHeight="1" x14ac:dyDescent="0.3">
      <c r="A2404" s="78">
        <v>27</v>
      </c>
      <c r="B2404" s="86" t="s">
        <v>277</v>
      </c>
      <c r="C2404" s="87" t="s">
        <v>720</v>
      </c>
      <c r="D2404" s="85" t="s">
        <v>11</v>
      </c>
      <c r="E2404" s="88">
        <v>2</v>
      </c>
      <c r="F2404" s="94">
        <v>4.0539070338622887</v>
      </c>
      <c r="G2404" s="94">
        <f>E2404*F2404</f>
        <v>8.1078140677245774</v>
      </c>
    </row>
    <row r="2405" spans="1:7" ht="22.7" customHeight="1" x14ac:dyDescent="0.3">
      <c r="A2405" s="78"/>
      <c r="B2405" s="86"/>
      <c r="C2405" s="87"/>
      <c r="D2405" s="85"/>
      <c r="E2405" s="88"/>
      <c r="F2405" s="94"/>
      <c r="G2405" s="94"/>
    </row>
    <row r="2406" spans="1:7" ht="22.7" customHeight="1" x14ac:dyDescent="0.3">
      <c r="A2406" s="78">
        <v>28</v>
      </c>
      <c r="B2406" s="86" t="s">
        <v>277</v>
      </c>
      <c r="C2406" s="87" t="s">
        <v>721</v>
      </c>
      <c r="D2406" s="85" t="s">
        <v>11</v>
      </c>
      <c r="E2406" s="88">
        <v>5</v>
      </c>
      <c r="F2406" s="94">
        <v>4.0539070338622887</v>
      </c>
      <c r="G2406" s="94">
        <f>E2406*F2406</f>
        <v>20.269535169311443</v>
      </c>
    </row>
    <row r="2407" spans="1:7" ht="22.7" customHeight="1" x14ac:dyDescent="0.3">
      <c r="A2407" s="78"/>
      <c r="B2407" s="86"/>
      <c r="C2407" s="87"/>
      <c r="D2407" s="85"/>
      <c r="E2407" s="88"/>
      <c r="F2407" s="94"/>
      <c r="G2407" s="94"/>
    </row>
    <row r="2408" spans="1:7" ht="30" x14ac:dyDescent="0.3">
      <c r="A2408" s="5">
        <v>29</v>
      </c>
      <c r="B2408" s="63" t="s">
        <v>254</v>
      </c>
      <c r="C2408" s="26" t="s">
        <v>255</v>
      </c>
      <c r="D2408" s="7" t="s">
        <v>10</v>
      </c>
      <c r="E2408" s="32">
        <v>4</v>
      </c>
      <c r="F2408" s="49">
        <v>29.440313481042562</v>
      </c>
      <c r="G2408" s="49">
        <f>E2408*F2408</f>
        <v>117.76125392417025</v>
      </c>
    </row>
    <row r="2409" spans="1:7" ht="15" customHeight="1" x14ac:dyDescent="0.3">
      <c r="A2409" s="78">
        <v>30</v>
      </c>
      <c r="B2409" s="111" t="s">
        <v>256</v>
      </c>
      <c r="C2409" s="87" t="s">
        <v>257</v>
      </c>
      <c r="D2409" s="85" t="s">
        <v>10</v>
      </c>
      <c r="E2409" s="112">
        <v>4</v>
      </c>
      <c r="F2409" s="94">
        <v>90.69944148994324</v>
      </c>
      <c r="G2409" s="94">
        <f>E2409*F2409</f>
        <v>362.79776595977296</v>
      </c>
    </row>
    <row r="2410" spans="1:7" ht="15" customHeight="1" x14ac:dyDescent="0.3">
      <c r="A2410" s="78"/>
      <c r="B2410" s="111"/>
      <c r="C2410" s="87"/>
      <c r="D2410" s="85"/>
      <c r="E2410" s="112"/>
      <c r="F2410" s="94"/>
      <c r="G2410" s="94"/>
    </row>
    <row r="2411" spans="1:7" ht="15" customHeight="1" x14ac:dyDescent="0.3">
      <c r="A2411" s="78"/>
      <c r="B2411" s="111"/>
      <c r="C2411" s="87"/>
      <c r="D2411" s="85"/>
      <c r="E2411" s="112"/>
      <c r="F2411" s="94"/>
      <c r="G2411" s="94"/>
    </row>
    <row r="2412" spans="1:7" ht="30" x14ac:dyDescent="0.3">
      <c r="A2412" s="5">
        <v>31</v>
      </c>
      <c r="B2412" s="63" t="s">
        <v>258</v>
      </c>
      <c r="C2412" s="13" t="s">
        <v>259</v>
      </c>
      <c r="D2412" s="5" t="s">
        <v>9</v>
      </c>
      <c r="E2412" s="32">
        <v>50</v>
      </c>
      <c r="F2412" s="49">
        <v>1.5819187905526433</v>
      </c>
      <c r="G2412" s="49">
        <f>E2412*F2412</f>
        <v>79.095939527632169</v>
      </c>
    </row>
    <row r="2413" spans="1:7" ht="30" x14ac:dyDescent="0.3">
      <c r="A2413" s="5">
        <v>32</v>
      </c>
      <c r="B2413" s="63" t="s">
        <v>260</v>
      </c>
      <c r="C2413" s="13" t="s">
        <v>261</v>
      </c>
      <c r="D2413" s="5" t="s">
        <v>262</v>
      </c>
      <c r="E2413" s="33">
        <v>0.2</v>
      </c>
      <c r="F2413" s="49">
        <v>475.78292209120889</v>
      </c>
      <c r="G2413" s="49">
        <f>E2413*F2413</f>
        <v>95.156584418241778</v>
      </c>
    </row>
    <row r="2414" spans="1:7" ht="22.7" customHeight="1" x14ac:dyDescent="0.3">
      <c r="A2414" s="78">
        <v>33</v>
      </c>
      <c r="B2414" s="86" t="s">
        <v>263</v>
      </c>
      <c r="C2414" s="96" t="s">
        <v>264</v>
      </c>
      <c r="D2414" s="78" t="s">
        <v>262</v>
      </c>
      <c r="E2414" s="99">
        <v>0.3</v>
      </c>
      <c r="F2414" s="94">
        <v>1359.6153158410739</v>
      </c>
      <c r="G2414" s="94">
        <f>E2414*F2414</f>
        <v>407.88459475232213</v>
      </c>
    </row>
    <row r="2415" spans="1:7" ht="22.7" customHeight="1" x14ac:dyDescent="0.3">
      <c r="A2415" s="78"/>
      <c r="B2415" s="86"/>
      <c r="C2415" s="96"/>
      <c r="D2415" s="78"/>
      <c r="E2415" s="99"/>
      <c r="F2415" s="94"/>
      <c r="G2415" s="94"/>
    </row>
    <row r="2416" spans="1:7" ht="45" x14ac:dyDescent="0.3">
      <c r="A2416" s="5">
        <v>34</v>
      </c>
      <c r="B2416" s="63" t="s">
        <v>258</v>
      </c>
      <c r="C2416" s="13" t="s">
        <v>265</v>
      </c>
      <c r="D2416" s="5" t="s">
        <v>9</v>
      </c>
      <c r="E2416" s="32">
        <v>20</v>
      </c>
      <c r="F2416" s="49">
        <v>1.5819187905526433</v>
      </c>
      <c r="G2416" s="49">
        <f>E2416*F2416</f>
        <v>31.638375811052867</v>
      </c>
    </row>
    <row r="2417" spans="1:7" ht="30" x14ac:dyDescent="0.3">
      <c r="A2417" s="5">
        <v>35</v>
      </c>
      <c r="B2417" s="67" t="s">
        <v>266</v>
      </c>
      <c r="C2417" s="13" t="s">
        <v>485</v>
      </c>
      <c r="D2417" s="5" t="s">
        <v>262</v>
      </c>
      <c r="E2417" s="33">
        <v>0.1</v>
      </c>
      <c r="F2417" s="49">
        <v>318.93625368486516</v>
      </c>
      <c r="G2417" s="49">
        <f>E2417*F2417</f>
        <v>31.893625368486518</v>
      </c>
    </row>
    <row r="2418" spans="1:7" ht="17.45" customHeight="1" x14ac:dyDescent="0.3">
      <c r="A2418" s="78">
        <v>36</v>
      </c>
      <c r="B2418" s="86" t="s">
        <v>266</v>
      </c>
      <c r="C2418" s="96" t="s">
        <v>267</v>
      </c>
      <c r="D2418" s="78" t="s">
        <v>262</v>
      </c>
      <c r="E2418" s="99">
        <v>0.1</v>
      </c>
      <c r="F2418" s="94">
        <v>687.19975108064227</v>
      </c>
      <c r="G2418" s="94">
        <f>E2418*F2418</f>
        <v>68.719975108064233</v>
      </c>
    </row>
    <row r="2419" spans="1:7" ht="15" customHeight="1" x14ac:dyDescent="0.3">
      <c r="A2419" s="78"/>
      <c r="B2419" s="86"/>
      <c r="C2419" s="96"/>
      <c r="D2419" s="78"/>
      <c r="E2419" s="99"/>
      <c r="F2419" s="94"/>
      <c r="G2419" s="94"/>
    </row>
    <row r="2420" spans="1:7" ht="30" x14ac:dyDescent="0.3">
      <c r="A2420" s="5">
        <v>37</v>
      </c>
      <c r="B2420" s="63" t="s">
        <v>13</v>
      </c>
      <c r="C2420" s="13" t="s">
        <v>268</v>
      </c>
      <c r="D2420" s="7" t="s">
        <v>10</v>
      </c>
      <c r="E2420" s="33">
        <v>3.85</v>
      </c>
      <c r="F2420" s="49">
        <v>42.57428981001307</v>
      </c>
      <c r="G2420" s="49">
        <f>E2420*F2420</f>
        <v>163.91101576855033</v>
      </c>
    </row>
    <row r="2421" spans="1:7" ht="25.5" x14ac:dyDescent="0.3">
      <c r="A2421" s="5">
        <v>38</v>
      </c>
      <c r="B2421" s="64" t="s">
        <v>129</v>
      </c>
      <c r="C2421" s="13" t="s">
        <v>513</v>
      </c>
      <c r="D2421" s="5" t="s">
        <v>6</v>
      </c>
      <c r="E2421" s="33">
        <v>7.92</v>
      </c>
      <c r="F2421" s="49">
        <v>3.9510891712653402</v>
      </c>
      <c r="G2421" s="49">
        <f>E2421*F2421</f>
        <v>31.292626236421494</v>
      </c>
    </row>
    <row r="2422" spans="1:7" s="42" customFormat="1" ht="60" x14ac:dyDescent="0.25">
      <c r="A2422" s="7"/>
      <c r="B2422" s="64"/>
      <c r="C2422" s="76" t="s">
        <v>633</v>
      </c>
      <c r="D2422" s="5"/>
      <c r="E2422" s="33"/>
      <c r="F2422" s="22"/>
      <c r="G2422" s="22"/>
    </row>
    <row r="2423" spans="1:7" s="42" customFormat="1" ht="20.65" customHeight="1" x14ac:dyDescent="0.25">
      <c r="A2423" s="7"/>
      <c r="B2423" s="64"/>
      <c r="C2423" s="43" t="s">
        <v>14</v>
      </c>
      <c r="D2423" s="44"/>
      <c r="E2423" s="27"/>
      <c r="F2423" s="18"/>
      <c r="G2423" s="61">
        <f>SUM(G10:G2421)</f>
        <v>476879.74513327825</v>
      </c>
    </row>
    <row r="2424" spans="1:7" ht="20.65" customHeight="1" x14ac:dyDescent="0.3">
      <c r="A2424" s="5"/>
      <c r="B2424" s="63"/>
      <c r="C2424" s="45" t="s">
        <v>635</v>
      </c>
      <c r="D2424" s="54"/>
      <c r="E2424" s="55"/>
      <c r="F2424" s="28"/>
      <c r="G2424" s="56">
        <f>SUM(G2423*20%)</f>
        <v>95375.949026655653</v>
      </c>
    </row>
    <row r="2425" spans="1:7" ht="20.65" customHeight="1" x14ac:dyDescent="0.3">
      <c r="A2425" s="5"/>
      <c r="B2425" s="63"/>
      <c r="C2425" s="57" t="s">
        <v>636</v>
      </c>
      <c r="D2425" s="54"/>
      <c r="E2425" s="55"/>
      <c r="F2425" s="28"/>
      <c r="G2425" s="56">
        <f>SUM(G2423+G2424)</f>
        <v>572255.69415993395</v>
      </c>
    </row>
    <row r="2426" spans="1:7" ht="14.25" customHeight="1" x14ac:dyDescent="0.3">
      <c r="F2426" s="47"/>
    </row>
    <row r="2427" spans="1:7" ht="14.25" customHeight="1" x14ac:dyDescent="0.3">
      <c r="F2427" s="47"/>
    </row>
    <row r="2428" spans="1:7" ht="14.25" customHeight="1" x14ac:dyDescent="0.3">
      <c r="F2428" s="47"/>
    </row>
    <row r="2429" spans="1:7" ht="14.25" customHeight="1" x14ac:dyDescent="0.3">
      <c r="F2429" s="47"/>
    </row>
    <row r="2430" spans="1:7" ht="14.25" customHeight="1" x14ac:dyDescent="0.3">
      <c r="F2430" s="47"/>
    </row>
    <row r="2431" spans="1:7" ht="14.25" customHeight="1" x14ac:dyDescent="0.3">
      <c r="F2431" s="47"/>
    </row>
    <row r="2432" spans="1:7" ht="14.25" customHeight="1" x14ac:dyDescent="0.3">
      <c r="F2432" s="47"/>
    </row>
    <row r="2433" spans="6:6" ht="14.25" customHeight="1" x14ac:dyDescent="0.3">
      <c r="F2433" s="47"/>
    </row>
    <row r="2434" spans="6:6" ht="14.25" customHeight="1" x14ac:dyDescent="0.3">
      <c r="F2434" s="47"/>
    </row>
    <row r="2435" spans="6:6" ht="14.25" customHeight="1" x14ac:dyDescent="0.3">
      <c r="F2435" s="47"/>
    </row>
    <row r="2436" spans="6:6" ht="14.25" customHeight="1" x14ac:dyDescent="0.3">
      <c r="F2436" s="47"/>
    </row>
    <row r="2437" spans="6:6" ht="14.25" customHeight="1" x14ac:dyDescent="0.3">
      <c r="F2437" s="47"/>
    </row>
    <row r="2438" spans="6:6" ht="14.25" customHeight="1" x14ac:dyDescent="0.3">
      <c r="F2438" s="47"/>
    </row>
    <row r="2439" spans="6:6" ht="14.25" customHeight="1" x14ac:dyDescent="0.3">
      <c r="F2439" s="47"/>
    </row>
    <row r="2440" spans="6:6" ht="14.25" customHeight="1" x14ac:dyDescent="0.3">
      <c r="F2440" s="47"/>
    </row>
    <row r="2441" spans="6:6" ht="14.25" customHeight="1" x14ac:dyDescent="0.3">
      <c r="F2441" s="47"/>
    </row>
    <row r="2442" spans="6:6" ht="14.25" customHeight="1" x14ac:dyDescent="0.3">
      <c r="F2442" s="47"/>
    </row>
    <row r="2443" spans="6:6" ht="14.25" customHeight="1" x14ac:dyDescent="0.3">
      <c r="F2443" s="47"/>
    </row>
    <row r="2444" spans="6:6" ht="14.25" customHeight="1" x14ac:dyDescent="0.3">
      <c r="F2444" s="47"/>
    </row>
    <row r="2445" spans="6:6" ht="14.25" customHeight="1" x14ac:dyDescent="0.3">
      <c r="F2445" s="47"/>
    </row>
    <row r="2446" spans="6:6" ht="14.25" customHeight="1" x14ac:dyDescent="0.3">
      <c r="F2446" s="47"/>
    </row>
    <row r="2447" spans="6:6" ht="14.25" customHeight="1" x14ac:dyDescent="0.3">
      <c r="F2447" s="47"/>
    </row>
    <row r="2448" spans="6:6" ht="14.25" customHeight="1" x14ac:dyDescent="0.3">
      <c r="F2448" s="47"/>
    </row>
    <row r="2449" spans="6:6" ht="14.25" customHeight="1" x14ac:dyDescent="0.3">
      <c r="F2449" s="47"/>
    </row>
    <row r="2450" spans="6:6" ht="14.25" customHeight="1" x14ac:dyDescent="0.3">
      <c r="F2450" s="47"/>
    </row>
    <row r="2451" spans="6:6" ht="14.25" customHeight="1" x14ac:dyDescent="0.3">
      <c r="F2451" s="47"/>
    </row>
    <row r="2452" spans="6:6" ht="14.25" customHeight="1" x14ac:dyDescent="0.3">
      <c r="F2452" s="47"/>
    </row>
    <row r="2453" spans="6:6" ht="14.25" customHeight="1" x14ac:dyDescent="0.3">
      <c r="F2453" s="47"/>
    </row>
    <row r="2454" spans="6:6" ht="14.25" customHeight="1" x14ac:dyDescent="0.3">
      <c r="F2454" s="47"/>
    </row>
    <row r="2455" spans="6:6" ht="14.25" customHeight="1" x14ac:dyDescent="0.3">
      <c r="F2455" s="47"/>
    </row>
    <row r="2456" spans="6:6" ht="14.25" customHeight="1" x14ac:dyDescent="0.3">
      <c r="F2456" s="47"/>
    </row>
    <row r="2457" spans="6:6" ht="14.25" customHeight="1" x14ac:dyDescent="0.3">
      <c r="F2457" s="47"/>
    </row>
    <row r="2458" spans="6:6" ht="14.25" customHeight="1" x14ac:dyDescent="0.3">
      <c r="F2458" s="47"/>
    </row>
    <row r="2459" spans="6:6" ht="14.25" customHeight="1" x14ac:dyDescent="0.3">
      <c r="F2459" s="47"/>
    </row>
    <row r="2460" spans="6:6" ht="14.25" customHeight="1" x14ac:dyDescent="0.3">
      <c r="F2460" s="47"/>
    </row>
    <row r="2461" spans="6:6" ht="14.25" customHeight="1" x14ac:dyDescent="0.3">
      <c r="F2461" s="47"/>
    </row>
    <row r="2462" spans="6:6" ht="14.25" customHeight="1" x14ac:dyDescent="0.3">
      <c r="F2462" s="47"/>
    </row>
    <row r="2463" spans="6:6" ht="14.25" customHeight="1" x14ac:dyDescent="0.3">
      <c r="F2463" s="47"/>
    </row>
    <row r="2464" spans="6:6" ht="14.25" customHeight="1" x14ac:dyDescent="0.3">
      <c r="F2464" s="47"/>
    </row>
    <row r="2465" spans="6:6" ht="14.25" customHeight="1" x14ac:dyDescent="0.3">
      <c r="F2465" s="47"/>
    </row>
    <row r="2466" spans="6:6" ht="14.25" customHeight="1" x14ac:dyDescent="0.3">
      <c r="F2466" s="47"/>
    </row>
    <row r="2467" spans="6:6" ht="14.25" customHeight="1" x14ac:dyDescent="0.3">
      <c r="F2467" s="47"/>
    </row>
    <row r="2468" spans="6:6" ht="14.25" customHeight="1" x14ac:dyDescent="0.3">
      <c r="F2468" s="47"/>
    </row>
    <row r="2469" spans="6:6" ht="14.25" customHeight="1" x14ac:dyDescent="0.3">
      <c r="F2469" s="47"/>
    </row>
    <row r="2470" spans="6:6" ht="14.25" customHeight="1" x14ac:dyDescent="0.3">
      <c r="F2470" s="47"/>
    </row>
    <row r="2471" spans="6:6" ht="14.25" customHeight="1" x14ac:dyDescent="0.3">
      <c r="F2471" s="47"/>
    </row>
    <row r="2472" spans="6:6" ht="14.25" customHeight="1" x14ac:dyDescent="0.3">
      <c r="F2472" s="47"/>
    </row>
    <row r="2473" spans="6:6" ht="14.25" customHeight="1" x14ac:dyDescent="0.3">
      <c r="F2473" s="47"/>
    </row>
    <row r="2474" spans="6:6" ht="14.25" customHeight="1" x14ac:dyDescent="0.3">
      <c r="F2474" s="47"/>
    </row>
    <row r="2475" spans="6:6" ht="14.25" customHeight="1" x14ac:dyDescent="0.3">
      <c r="F2475" s="47"/>
    </row>
    <row r="2476" spans="6:6" ht="14.25" customHeight="1" x14ac:dyDescent="0.3">
      <c r="F2476" s="47"/>
    </row>
    <row r="2477" spans="6:6" ht="14.25" customHeight="1" x14ac:dyDescent="0.3">
      <c r="F2477" s="47"/>
    </row>
    <row r="2478" spans="6:6" ht="14.25" customHeight="1" x14ac:dyDescent="0.3">
      <c r="F2478" s="47"/>
    </row>
    <row r="2479" spans="6:6" ht="14.25" customHeight="1" x14ac:dyDescent="0.3">
      <c r="F2479" s="47"/>
    </row>
    <row r="2480" spans="6:6" ht="14.25" customHeight="1" x14ac:dyDescent="0.3">
      <c r="F2480" s="47"/>
    </row>
    <row r="2481" spans="6:6" ht="14.25" customHeight="1" x14ac:dyDescent="0.3">
      <c r="F2481" s="47"/>
    </row>
    <row r="2482" spans="6:6" ht="14.25" customHeight="1" x14ac:dyDescent="0.3">
      <c r="F2482" s="47"/>
    </row>
    <row r="2483" spans="6:6" ht="14.25" customHeight="1" x14ac:dyDescent="0.3">
      <c r="F2483" s="47"/>
    </row>
    <row r="2484" spans="6:6" ht="14.25" customHeight="1" x14ac:dyDescent="0.3">
      <c r="F2484" s="47"/>
    </row>
    <row r="2485" spans="6:6" ht="14.25" customHeight="1" x14ac:dyDescent="0.3">
      <c r="F2485" s="47"/>
    </row>
    <row r="2486" spans="6:6" ht="14.25" customHeight="1" x14ac:dyDescent="0.3">
      <c r="F2486" s="47"/>
    </row>
    <row r="2487" spans="6:6" ht="14.25" customHeight="1" x14ac:dyDescent="0.3">
      <c r="F2487" s="47"/>
    </row>
    <row r="2488" spans="6:6" ht="14.25" customHeight="1" x14ac:dyDescent="0.3">
      <c r="F2488" s="47"/>
    </row>
    <row r="2489" spans="6:6" ht="14.25" customHeight="1" x14ac:dyDescent="0.3">
      <c r="F2489" s="47"/>
    </row>
    <row r="2490" spans="6:6" ht="14.25" customHeight="1" x14ac:dyDescent="0.3">
      <c r="F2490" s="47"/>
    </row>
    <row r="2491" spans="6:6" ht="14.25" customHeight="1" x14ac:dyDescent="0.3">
      <c r="F2491" s="47"/>
    </row>
    <row r="2492" spans="6:6" ht="14.25" customHeight="1" x14ac:dyDescent="0.3">
      <c r="F2492" s="47"/>
    </row>
    <row r="2493" spans="6:6" ht="14.25" customHeight="1" x14ac:dyDescent="0.3">
      <c r="F2493" s="47"/>
    </row>
    <row r="2494" spans="6:6" ht="14.25" customHeight="1" x14ac:dyDescent="0.3">
      <c r="F2494" s="47"/>
    </row>
    <row r="2495" spans="6:6" ht="14.25" customHeight="1" x14ac:dyDescent="0.3">
      <c r="F2495" s="47"/>
    </row>
    <row r="2496" spans="6:6" ht="14.25" customHeight="1" x14ac:dyDescent="0.3">
      <c r="F2496" s="47"/>
    </row>
    <row r="2497" spans="6:6" ht="14.25" customHeight="1" x14ac:dyDescent="0.3">
      <c r="F2497" s="47"/>
    </row>
    <row r="2498" spans="6:6" ht="14.25" customHeight="1" x14ac:dyDescent="0.3">
      <c r="F2498" s="47"/>
    </row>
    <row r="2499" spans="6:6" ht="14.25" customHeight="1" x14ac:dyDescent="0.3">
      <c r="F2499" s="47"/>
    </row>
    <row r="2500" spans="6:6" ht="14.25" customHeight="1" x14ac:dyDescent="0.3">
      <c r="F2500" s="47"/>
    </row>
    <row r="2501" spans="6:6" ht="14.25" customHeight="1" x14ac:dyDescent="0.3">
      <c r="F2501" s="47"/>
    </row>
    <row r="2502" spans="6:6" ht="14.25" customHeight="1" x14ac:dyDescent="0.3">
      <c r="F2502" s="47"/>
    </row>
    <row r="2503" spans="6:6" ht="14.25" customHeight="1" x14ac:dyDescent="0.3">
      <c r="F2503" s="47"/>
    </row>
    <row r="2504" spans="6:6" ht="14.25" customHeight="1" x14ac:dyDescent="0.3">
      <c r="F2504" s="47"/>
    </row>
    <row r="2505" spans="6:6" ht="14.25" customHeight="1" x14ac:dyDescent="0.3">
      <c r="F2505" s="47"/>
    </row>
    <row r="2506" spans="6:6" ht="14.25" customHeight="1" x14ac:dyDescent="0.3">
      <c r="F2506" s="47"/>
    </row>
    <row r="2507" spans="6:6" ht="14.25" customHeight="1" x14ac:dyDescent="0.3">
      <c r="F2507" s="47"/>
    </row>
    <row r="2508" spans="6:6" ht="14.25" customHeight="1" x14ac:dyDescent="0.3">
      <c r="F2508" s="47"/>
    </row>
    <row r="2509" spans="6:6" ht="14.25" customHeight="1" x14ac:dyDescent="0.3">
      <c r="F2509" s="47"/>
    </row>
    <row r="2510" spans="6:6" ht="14.25" customHeight="1" x14ac:dyDescent="0.3">
      <c r="F2510" s="47"/>
    </row>
    <row r="2511" spans="6:6" ht="14.25" customHeight="1" x14ac:dyDescent="0.3">
      <c r="F2511" s="47"/>
    </row>
    <row r="2512" spans="6:6" ht="14.25" customHeight="1" x14ac:dyDescent="0.3">
      <c r="F2512" s="47"/>
    </row>
    <row r="2513" spans="6:6" ht="14.25" customHeight="1" x14ac:dyDescent="0.3">
      <c r="F2513" s="47"/>
    </row>
    <row r="2514" spans="6:6" ht="14.25" customHeight="1" x14ac:dyDescent="0.3">
      <c r="F2514" s="47"/>
    </row>
    <row r="2515" spans="6:6" ht="14.25" customHeight="1" x14ac:dyDescent="0.3">
      <c r="F2515" s="47"/>
    </row>
    <row r="2516" spans="6:6" ht="14.25" customHeight="1" x14ac:dyDescent="0.3">
      <c r="F2516" s="47"/>
    </row>
    <row r="2517" spans="6:6" ht="14.25" customHeight="1" x14ac:dyDescent="0.3">
      <c r="F2517" s="47"/>
    </row>
    <row r="2518" spans="6:6" ht="14.25" customHeight="1" x14ac:dyDescent="0.3">
      <c r="F2518" s="47"/>
    </row>
    <row r="2519" spans="6:6" ht="14.25" customHeight="1" x14ac:dyDescent="0.3">
      <c r="F2519" s="47"/>
    </row>
    <row r="2520" spans="6:6" ht="14.25" customHeight="1" x14ac:dyDescent="0.3">
      <c r="F2520" s="47"/>
    </row>
    <row r="2521" spans="6:6" ht="14.25" customHeight="1" x14ac:dyDescent="0.3">
      <c r="F2521" s="47"/>
    </row>
    <row r="2522" spans="6:6" ht="14.25" customHeight="1" x14ac:dyDescent="0.3">
      <c r="F2522" s="47"/>
    </row>
    <row r="2523" spans="6:6" ht="14.25" customHeight="1" x14ac:dyDescent="0.3">
      <c r="F2523" s="47"/>
    </row>
    <row r="2524" spans="6:6" ht="14.25" customHeight="1" x14ac:dyDescent="0.3">
      <c r="F2524" s="47"/>
    </row>
    <row r="2525" spans="6:6" ht="14.25" customHeight="1" x14ac:dyDescent="0.3">
      <c r="F2525" s="47"/>
    </row>
    <row r="2526" spans="6:6" ht="14.25" customHeight="1" x14ac:dyDescent="0.3">
      <c r="F2526" s="47"/>
    </row>
    <row r="2527" spans="6:6" ht="14.25" customHeight="1" x14ac:dyDescent="0.3">
      <c r="F2527" s="47"/>
    </row>
    <row r="2528" spans="6:6" ht="14.25" customHeight="1" x14ac:dyDescent="0.3">
      <c r="F2528" s="47"/>
    </row>
    <row r="2529" spans="6:6" ht="14.25" customHeight="1" x14ac:dyDescent="0.3">
      <c r="F2529" s="47"/>
    </row>
    <row r="2530" spans="6:6" ht="14.25" customHeight="1" x14ac:dyDescent="0.3">
      <c r="F2530" s="47"/>
    </row>
    <row r="2531" spans="6:6" ht="14.25" customHeight="1" x14ac:dyDescent="0.3">
      <c r="F2531" s="47"/>
    </row>
    <row r="2532" spans="6:6" ht="14.25" customHeight="1" x14ac:dyDescent="0.3">
      <c r="F2532" s="47"/>
    </row>
    <row r="2533" spans="6:6" ht="14.25" customHeight="1" x14ac:dyDescent="0.3">
      <c r="F2533" s="47"/>
    </row>
    <row r="2534" spans="6:6" ht="14.25" customHeight="1" x14ac:dyDescent="0.3">
      <c r="F2534" s="47"/>
    </row>
    <row r="2535" spans="6:6" ht="14.25" customHeight="1" x14ac:dyDescent="0.3">
      <c r="F2535" s="47"/>
    </row>
    <row r="2536" spans="6:6" ht="14.25" customHeight="1" x14ac:dyDescent="0.3">
      <c r="F2536" s="47"/>
    </row>
    <row r="2537" spans="6:6" ht="14.25" customHeight="1" x14ac:dyDescent="0.3">
      <c r="F2537" s="47"/>
    </row>
    <row r="2538" spans="6:6" ht="14.25" customHeight="1" x14ac:dyDescent="0.3">
      <c r="F2538" s="47"/>
    </row>
    <row r="2539" spans="6:6" ht="14.25" customHeight="1" x14ac:dyDescent="0.3">
      <c r="F2539" s="47"/>
    </row>
    <row r="2540" spans="6:6" ht="14.25" customHeight="1" x14ac:dyDescent="0.3">
      <c r="F2540" s="47"/>
    </row>
    <row r="2541" spans="6:6" ht="14.25" customHeight="1" x14ac:dyDescent="0.3">
      <c r="F2541" s="47"/>
    </row>
    <row r="2542" spans="6:6" ht="14.25" customHeight="1" x14ac:dyDescent="0.3">
      <c r="F2542" s="47"/>
    </row>
    <row r="2543" spans="6:6" ht="14.25" customHeight="1" x14ac:dyDescent="0.3">
      <c r="F2543" s="47"/>
    </row>
    <row r="2544" spans="6:6" ht="14.25" customHeight="1" x14ac:dyDescent="0.3">
      <c r="F2544" s="47"/>
    </row>
    <row r="2545" spans="6:6" ht="14.25" customHeight="1" x14ac:dyDescent="0.3">
      <c r="F2545" s="47"/>
    </row>
    <row r="2546" spans="6:6" ht="14.25" customHeight="1" x14ac:dyDescent="0.3">
      <c r="F2546" s="47"/>
    </row>
    <row r="2547" spans="6:6" ht="14.25" customHeight="1" x14ac:dyDescent="0.3">
      <c r="F2547" s="47"/>
    </row>
    <row r="2548" spans="6:6" ht="14.25" customHeight="1" x14ac:dyDescent="0.3">
      <c r="F2548" s="47"/>
    </row>
    <row r="2549" spans="6:6" ht="14.25" customHeight="1" x14ac:dyDescent="0.3">
      <c r="F2549" s="47"/>
    </row>
    <row r="2550" spans="6:6" ht="14.25" customHeight="1" x14ac:dyDescent="0.3">
      <c r="F2550" s="47"/>
    </row>
    <row r="2551" spans="6:6" ht="14.25" customHeight="1" x14ac:dyDescent="0.3">
      <c r="F2551" s="47"/>
    </row>
    <row r="2552" spans="6:6" ht="14.25" customHeight="1" x14ac:dyDescent="0.3">
      <c r="F2552" s="47"/>
    </row>
    <row r="2553" spans="6:6" ht="14.25" customHeight="1" x14ac:dyDescent="0.3">
      <c r="F2553" s="47"/>
    </row>
    <row r="2554" spans="6:6" ht="14.25" customHeight="1" x14ac:dyDescent="0.3">
      <c r="F2554" s="47"/>
    </row>
    <row r="2555" spans="6:6" ht="14.25" customHeight="1" x14ac:dyDescent="0.3">
      <c r="F2555" s="47"/>
    </row>
    <row r="2556" spans="6:6" ht="14.25" customHeight="1" x14ac:dyDescent="0.3">
      <c r="F2556" s="47"/>
    </row>
    <row r="2557" spans="6:6" ht="14.25" customHeight="1" x14ac:dyDescent="0.3">
      <c r="F2557" s="47"/>
    </row>
    <row r="2558" spans="6:6" ht="14.25" customHeight="1" x14ac:dyDescent="0.3">
      <c r="F2558" s="47"/>
    </row>
    <row r="2559" spans="6:6" ht="14.25" customHeight="1" x14ac:dyDescent="0.3">
      <c r="F2559" s="47"/>
    </row>
    <row r="2560" spans="6:6" ht="14.25" customHeight="1" x14ac:dyDescent="0.3">
      <c r="F2560" s="47"/>
    </row>
    <row r="2561" spans="6:6" ht="14.25" customHeight="1" x14ac:dyDescent="0.3">
      <c r="F2561" s="47"/>
    </row>
    <row r="2562" spans="6:6" ht="14.25" customHeight="1" x14ac:dyDescent="0.3">
      <c r="F2562" s="47"/>
    </row>
    <row r="2563" spans="6:6" ht="14.25" customHeight="1" x14ac:dyDescent="0.3">
      <c r="F2563" s="47"/>
    </row>
    <row r="2564" spans="6:6" ht="14.25" customHeight="1" x14ac:dyDescent="0.3">
      <c r="F2564" s="47"/>
    </row>
    <row r="2565" spans="6:6" ht="14.25" customHeight="1" x14ac:dyDescent="0.3">
      <c r="F2565" s="47"/>
    </row>
    <row r="2566" spans="6:6" ht="14.25" customHeight="1" x14ac:dyDescent="0.3">
      <c r="F2566" s="47"/>
    </row>
    <row r="2567" spans="6:6" ht="14.25" customHeight="1" x14ac:dyDescent="0.3">
      <c r="F2567" s="47"/>
    </row>
    <row r="2568" spans="6:6" ht="14.25" customHeight="1" x14ac:dyDescent="0.3">
      <c r="F2568" s="47"/>
    </row>
    <row r="2569" spans="6:6" ht="14.25" customHeight="1" x14ac:dyDescent="0.3">
      <c r="F2569" s="47"/>
    </row>
    <row r="2570" spans="6:6" ht="14.25" customHeight="1" x14ac:dyDescent="0.3">
      <c r="F2570" s="47"/>
    </row>
    <row r="2571" spans="6:6" ht="14.25" customHeight="1" x14ac:dyDescent="0.3">
      <c r="F2571" s="47"/>
    </row>
    <row r="2572" spans="6:6" ht="14.25" customHeight="1" x14ac:dyDescent="0.3">
      <c r="F2572" s="47"/>
    </row>
    <row r="2573" spans="6:6" ht="14.25" customHeight="1" x14ac:dyDescent="0.3">
      <c r="F2573" s="47"/>
    </row>
    <row r="2574" spans="6:6" ht="14.25" customHeight="1" x14ac:dyDescent="0.3">
      <c r="F2574" s="47"/>
    </row>
    <row r="2575" spans="6:6" ht="14.25" customHeight="1" x14ac:dyDescent="0.3">
      <c r="F2575" s="47"/>
    </row>
    <row r="2576" spans="6:6" ht="14.25" customHeight="1" x14ac:dyDescent="0.3">
      <c r="F2576" s="47"/>
    </row>
    <row r="2577" spans="6:6" ht="14.25" customHeight="1" x14ac:dyDescent="0.3">
      <c r="F2577" s="47"/>
    </row>
    <row r="2578" spans="6:6" ht="14.25" customHeight="1" x14ac:dyDescent="0.3">
      <c r="F2578" s="47"/>
    </row>
    <row r="2579" spans="6:6" ht="14.25" customHeight="1" x14ac:dyDescent="0.3">
      <c r="F2579" s="47"/>
    </row>
    <row r="2580" spans="6:6" ht="14.25" customHeight="1" x14ac:dyDescent="0.3">
      <c r="F2580" s="47"/>
    </row>
    <row r="2581" spans="6:6" ht="14.25" customHeight="1" x14ac:dyDescent="0.3">
      <c r="F2581" s="47"/>
    </row>
    <row r="2582" spans="6:6" ht="14.25" customHeight="1" x14ac:dyDescent="0.3">
      <c r="F2582" s="47"/>
    </row>
    <row r="2583" spans="6:6" ht="14.25" customHeight="1" x14ac:dyDescent="0.3">
      <c r="F2583" s="47"/>
    </row>
    <row r="2584" spans="6:6" ht="14.25" customHeight="1" x14ac:dyDescent="0.3">
      <c r="F2584" s="47"/>
    </row>
    <row r="2585" spans="6:6" ht="14.25" customHeight="1" x14ac:dyDescent="0.3">
      <c r="F2585" s="47"/>
    </row>
    <row r="2586" spans="6:6" ht="14.25" customHeight="1" x14ac:dyDescent="0.3">
      <c r="F2586" s="47"/>
    </row>
    <row r="2587" spans="6:6" ht="14.25" customHeight="1" x14ac:dyDescent="0.3">
      <c r="F2587" s="47"/>
    </row>
    <row r="2588" spans="6:6" ht="14.25" customHeight="1" x14ac:dyDescent="0.3">
      <c r="F2588" s="47"/>
    </row>
    <row r="2589" spans="6:6" ht="14.25" customHeight="1" x14ac:dyDescent="0.3">
      <c r="F2589" s="47"/>
    </row>
    <row r="2590" spans="6:6" ht="14.25" customHeight="1" x14ac:dyDescent="0.3">
      <c r="F2590" s="47"/>
    </row>
    <row r="2591" spans="6:6" ht="14.25" customHeight="1" x14ac:dyDescent="0.3">
      <c r="F2591" s="47"/>
    </row>
    <row r="2592" spans="6:6" ht="14.25" customHeight="1" x14ac:dyDescent="0.3">
      <c r="F2592" s="47"/>
    </row>
    <row r="2593" spans="6:6" ht="14.25" customHeight="1" x14ac:dyDescent="0.3">
      <c r="F2593" s="47"/>
    </row>
    <row r="2594" spans="6:6" ht="14.25" customHeight="1" x14ac:dyDescent="0.3">
      <c r="F2594" s="47"/>
    </row>
    <row r="2595" spans="6:6" ht="14.25" customHeight="1" x14ac:dyDescent="0.3">
      <c r="F2595" s="47"/>
    </row>
    <row r="2596" spans="6:6" ht="14.25" customHeight="1" x14ac:dyDescent="0.3">
      <c r="F2596" s="47"/>
    </row>
    <row r="2597" spans="6:6" ht="14.25" customHeight="1" x14ac:dyDescent="0.3">
      <c r="F2597" s="47"/>
    </row>
    <row r="2598" spans="6:6" ht="14.25" customHeight="1" x14ac:dyDescent="0.3">
      <c r="F2598" s="47"/>
    </row>
    <row r="2599" spans="6:6" ht="14.25" customHeight="1" x14ac:dyDescent="0.3">
      <c r="F2599" s="47"/>
    </row>
    <row r="2600" spans="6:6" ht="14.25" customHeight="1" x14ac:dyDescent="0.3">
      <c r="F2600" s="47"/>
    </row>
    <row r="2601" spans="6:6" ht="14.25" customHeight="1" x14ac:dyDescent="0.3">
      <c r="F2601" s="47"/>
    </row>
    <row r="2602" spans="6:6" ht="14.25" customHeight="1" x14ac:dyDescent="0.3">
      <c r="F2602" s="47"/>
    </row>
    <row r="2603" spans="6:6" ht="14.25" customHeight="1" x14ac:dyDescent="0.3">
      <c r="F2603" s="47"/>
    </row>
    <row r="2604" spans="6:6" ht="14.25" customHeight="1" x14ac:dyDescent="0.3">
      <c r="F2604" s="47"/>
    </row>
    <row r="2605" spans="6:6" ht="14.25" customHeight="1" x14ac:dyDescent="0.3">
      <c r="F2605" s="47"/>
    </row>
    <row r="2606" spans="6:6" ht="14.25" customHeight="1" x14ac:dyDescent="0.3">
      <c r="F2606" s="47"/>
    </row>
    <row r="2607" spans="6:6" ht="14.25" customHeight="1" x14ac:dyDescent="0.3">
      <c r="F2607" s="47"/>
    </row>
    <row r="2608" spans="6:6" ht="14.25" customHeight="1" x14ac:dyDescent="0.3">
      <c r="F2608" s="47"/>
    </row>
    <row r="2609" spans="6:6" ht="14.25" customHeight="1" x14ac:dyDescent="0.3">
      <c r="F2609" s="47"/>
    </row>
    <row r="2610" spans="6:6" ht="14.25" customHeight="1" x14ac:dyDescent="0.3">
      <c r="F2610" s="47"/>
    </row>
    <row r="2611" spans="6:6" ht="14.25" customHeight="1" x14ac:dyDescent="0.3">
      <c r="F2611" s="47"/>
    </row>
    <row r="2612" spans="6:6" ht="14.25" customHeight="1" x14ac:dyDescent="0.3">
      <c r="F2612" s="47"/>
    </row>
    <row r="2613" spans="6:6" ht="14.25" customHeight="1" x14ac:dyDescent="0.3">
      <c r="F2613" s="47"/>
    </row>
    <row r="2614" spans="6:6" ht="14.25" customHeight="1" x14ac:dyDescent="0.3">
      <c r="F2614" s="47"/>
    </row>
    <row r="2615" spans="6:6" ht="14.25" customHeight="1" x14ac:dyDescent="0.3">
      <c r="F2615" s="47"/>
    </row>
    <row r="2616" spans="6:6" ht="14.25" customHeight="1" x14ac:dyDescent="0.3">
      <c r="F2616" s="47"/>
    </row>
    <row r="2617" spans="6:6" ht="14.25" customHeight="1" x14ac:dyDescent="0.3">
      <c r="F2617" s="47"/>
    </row>
    <row r="2618" spans="6:6" ht="14.25" customHeight="1" x14ac:dyDescent="0.3">
      <c r="F2618" s="47"/>
    </row>
    <row r="2619" spans="6:6" ht="14.25" customHeight="1" x14ac:dyDescent="0.3">
      <c r="F2619" s="47"/>
    </row>
    <row r="2620" spans="6:6" ht="14.25" customHeight="1" x14ac:dyDescent="0.3">
      <c r="F2620" s="47"/>
    </row>
    <row r="2621" spans="6:6" ht="14.25" customHeight="1" x14ac:dyDescent="0.3">
      <c r="F2621" s="47"/>
    </row>
    <row r="2622" spans="6:6" ht="14.25" customHeight="1" x14ac:dyDescent="0.3">
      <c r="F2622" s="47"/>
    </row>
    <row r="2623" spans="6:6" ht="14.25" customHeight="1" x14ac:dyDescent="0.3">
      <c r="F2623" s="47"/>
    </row>
    <row r="2624" spans="6:6" ht="14.25" customHeight="1" x14ac:dyDescent="0.3">
      <c r="F2624" s="47"/>
    </row>
    <row r="2625" spans="6:6" ht="14.25" customHeight="1" x14ac:dyDescent="0.3">
      <c r="F2625" s="47"/>
    </row>
    <row r="2626" spans="6:6" ht="14.25" customHeight="1" x14ac:dyDescent="0.3">
      <c r="F2626" s="47"/>
    </row>
    <row r="2627" spans="6:6" ht="14.25" customHeight="1" x14ac:dyDescent="0.3">
      <c r="F2627" s="47"/>
    </row>
    <row r="2628" spans="6:6" ht="14.25" customHeight="1" x14ac:dyDescent="0.3">
      <c r="F2628" s="47"/>
    </row>
    <row r="2629" spans="6:6" ht="14.25" customHeight="1" x14ac:dyDescent="0.3">
      <c r="F2629" s="47"/>
    </row>
    <row r="2630" spans="6:6" ht="14.25" customHeight="1" x14ac:dyDescent="0.3">
      <c r="F2630" s="47"/>
    </row>
    <row r="2631" spans="6:6" ht="14.25" customHeight="1" x14ac:dyDescent="0.3">
      <c r="F2631" s="47"/>
    </row>
    <row r="2632" spans="6:6" ht="14.25" customHeight="1" x14ac:dyDescent="0.3">
      <c r="F2632" s="47"/>
    </row>
    <row r="2633" spans="6:6" ht="14.25" customHeight="1" x14ac:dyDescent="0.3">
      <c r="F2633" s="47"/>
    </row>
    <row r="2634" spans="6:6" ht="14.25" customHeight="1" x14ac:dyDescent="0.3">
      <c r="F2634" s="47"/>
    </row>
  </sheetData>
  <mergeCells count="2436">
    <mergeCell ref="C1909:C1910"/>
    <mergeCell ref="D1909:D1910"/>
    <mergeCell ref="E1909:E1910"/>
    <mergeCell ref="F1909:F1910"/>
    <mergeCell ref="G1909:G1910"/>
    <mergeCell ref="A1818:A1819"/>
    <mergeCell ref="B1818:B1819"/>
    <mergeCell ref="C1818:C1819"/>
    <mergeCell ref="D1818:D1819"/>
    <mergeCell ref="E1818:E1819"/>
    <mergeCell ref="F1818:F1819"/>
    <mergeCell ref="G1818:G1819"/>
    <mergeCell ref="A1898:A1899"/>
    <mergeCell ref="B1898:B1899"/>
    <mergeCell ref="C1898:C1899"/>
    <mergeCell ref="D1898:D1899"/>
    <mergeCell ref="E1898:E1899"/>
    <mergeCell ref="F1898:F1899"/>
    <mergeCell ref="G1898:G1899"/>
    <mergeCell ref="A1851:A1854"/>
    <mergeCell ref="B1851:B1854"/>
    <mergeCell ref="C1851:C1854"/>
    <mergeCell ref="A1855:A1858"/>
    <mergeCell ref="B1855:B1858"/>
    <mergeCell ref="C1855:C1858"/>
    <mergeCell ref="A1833:A1835"/>
    <mergeCell ref="C1833:C1835"/>
    <mergeCell ref="A1837:A1839"/>
    <mergeCell ref="C1837:C1839"/>
    <mergeCell ref="A1840:A1842"/>
    <mergeCell ref="C1840:C1842"/>
    <mergeCell ref="A1846:A1848"/>
    <mergeCell ref="B2335:B2336"/>
    <mergeCell ref="F2168:F2169"/>
    <mergeCell ref="G2168:G2169"/>
    <mergeCell ref="A1807:A1808"/>
    <mergeCell ref="B1807:B1808"/>
    <mergeCell ref="C1807:C1808"/>
    <mergeCell ref="D1807:D1808"/>
    <mergeCell ref="E1807:E1808"/>
    <mergeCell ref="F1807:F1808"/>
    <mergeCell ref="G1807:G1808"/>
    <mergeCell ref="A1812:A1813"/>
    <mergeCell ref="B1812:B1813"/>
    <mergeCell ref="C1812:C1813"/>
    <mergeCell ref="D1812:D1813"/>
    <mergeCell ref="E1812:E1813"/>
    <mergeCell ref="F1812:F1813"/>
    <mergeCell ref="G1812:G1813"/>
    <mergeCell ref="C2148:C2150"/>
    <mergeCell ref="D2148:D2150"/>
    <mergeCell ref="E2148:E2150"/>
    <mergeCell ref="C2114:C2116"/>
    <mergeCell ref="A2117:A2118"/>
    <mergeCell ref="C2117:C2118"/>
    <mergeCell ref="A2119:A2120"/>
    <mergeCell ref="C2119:C2120"/>
    <mergeCell ref="D2119:D2120"/>
    <mergeCell ref="E2119:E2120"/>
    <mergeCell ref="A2076:A2078"/>
    <mergeCell ref="C1903:C1904"/>
    <mergeCell ref="D1903:D1904"/>
    <mergeCell ref="E1903:E1904"/>
    <mergeCell ref="F1903:F1904"/>
    <mergeCell ref="B2148:B2150"/>
    <mergeCell ref="A2339:A2340"/>
    <mergeCell ref="B2339:B2340"/>
    <mergeCell ref="C2339:C2340"/>
    <mergeCell ref="D2339:D2340"/>
    <mergeCell ref="E2339:E2340"/>
    <mergeCell ref="F2339:F2340"/>
    <mergeCell ref="G2339:G2340"/>
    <mergeCell ref="F2300:F2301"/>
    <mergeCell ref="A2162:A2163"/>
    <mergeCell ref="B2162:B2163"/>
    <mergeCell ref="C2162:C2163"/>
    <mergeCell ref="D2162:D2163"/>
    <mergeCell ref="E2162:E2163"/>
    <mergeCell ref="F2162:F2163"/>
    <mergeCell ref="G2162:G2163"/>
    <mergeCell ref="A2164:A2165"/>
    <mergeCell ref="B2164:B2165"/>
    <mergeCell ref="C2164:C2165"/>
    <mergeCell ref="D2164:D2165"/>
    <mergeCell ref="E2164:E2165"/>
    <mergeCell ref="F2164:F2165"/>
    <mergeCell ref="G2164:G2165"/>
    <mergeCell ref="G2322:G2323"/>
    <mergeCell ref="A2326:A2327"/>
    <mergeCell ref="B2326:B2327"/>
    <mergeCell ref="C2326:C2327"/>
    <mergeCell ref="D2326:D2327"/>
    <mergeCell ref="E2326:E2327"/>
    <mergeCell ref="F2326:F2327"/>
    <mergeCell ref="G2326:G2327"/>
    <mergeCell ref="A2335:A2336"/>
    <mergeCell ref="B1909:B1910"/>
    <mergeCell ref="C2335:C2336"/>
    <mergeCell ref="D2335:D2336"/>
    <mergeCell ref="E2335:E2336"/>
    <mergeCell ref="F2335:F2336"/>
    <mergeCell ref="G2335:G2336"/>
    <mergeCell ref="A2322:A2323"/>
    <mergeCell ref="B2322:B2323"/>
    <mergeCell ref="C2322:C2323"/>
    <mergeCell ref="D2322:D2323"/>
    <mergeCell ref="E2322:E2323"/>
    <mergeCell ref="F2322:F2323"/>
    <mergeCell ref="A1965:A1966"/>
    <mergeCell ref="B1965:B1966"/>
    <mergeCell ref="C1965:C1966"/>
    <mergeCell ref="D1965:D1966"/>
    <mergeCell ref="E1965:E1966"/>
    <mergeCell ref="F1965:F1966"/>
    <mergeCell ref="G1965:G1966"/>
    <mergeCell ref="A2029:A2030"/>
    <mergeCell ref="B2029:B2030"/>
    <mergeCell ref="C2029:C2030"/>
    <mergeCell ref="D2029:D2030"/>
    <mergeCell ref="E2029:E2030"/>
    <mergeCell ref="F2029:F2030"/>
    <mergeCell ref="G2029:G2030"/>
    <mergeCell ref="A2153:A2154"/>
    <mergeCell ref="B2153:B2154"/>
    <mergeCell ref="C2153:C2154"/>
    <mergeCell ref="D2153:D2154"/>
    <mergeCell ref="E2153:E2154"/>
    <mergeCell ref="A2148:A2150"/>
    <mergeCell ref="C1483:C1485"/>
    <mergeCell ref="C1586:C1587"/>
    <mergeCell ref="D1586:D1587"/>
    <mergeCell ref="E1586:E1587"/>
    <mergeCell ref="F1586:F1587"/>
    <mergeCell ref="G1586:G1587"/>
    <mergeCell ref="A1590:A1591"/>
    <mergeCell ref="B1590:B1591"/>
    <mergeCell ref="C1590:C1591"/>
    <mergeCell ref="D1590:D1591"/>
    <mergeCell ref="E1590:E1591"/>
    <mergeCell ref="F1590:F1591"/>
    <mergeCell ref="G1590:G1591"/>
    <mergeCell ref="A1982:A1984"/>
    <mergeCell ref="C1982:C1984"/>
    <mergeCell ref="A1985:A1988"/>
    <mergeCell ref="B1985:B1988"/>
    <mergeCell ref="C1985:C1988"/>
    <mergeCell ref="A1971:A1973"/>
    <mergeCell ref="C1971:C1973"/>
    <mergeCell ref="A1974:A1976"/>
    <mergeCell ref="C1974:C1976"/>
    <mergeCell ref="A1977:A1979"/>
    <mergeCell ref="C1977:C1979"/>
    <mergeCell ref="A1950:A1951"/>
    <mergeCell ref="B1950:B1951"/>
    <mergeCell ref="C1950:C1951"/>
    <mergeCell ref="D1950:D1951"/>
    <mergeCell ref="E1950:E1951"/>
    <mergeCell ref="D1974:D1976"/>
    <mergeCell ref="E1974:E1976"/>
    <mergeCell ref="A1909:A1910"/>
    <mergeCell ref="C1257:C1259"/>
    <mergeCell ref="B1390:B1391"/>
    <mergeCell ref="C1390:C1391"/>
    <mergeCell ref="A1519:A1520"/>
    <mergeCell ref="B1519:B1520"/>
    <mergeCell ref="C1519:C1520"/>
    <mergeCell ref="D1519:D1520"/>
    <mergeCell ref="E1519:E1520"/>
    <mergeCell ref="F1519:F1520"/>
    <mergeCell ref="G1519:G1520"/>
    <mergeCell ref="A1523:A1524"/>
    <mergeCell ref="B1523:B1524"/>
    <mergeCell ref="C1523:C1524"/>
    <mergeCell ref="D1523:D1524"/>
    <mergeCell ref="E1523:E1524"/>
    <mergeCell ref="F1523:F1524"/>
    <mergeCell ref="G1523:G1524"/>
    <mergeCell ref="A1404:A1405"/>
    <mergeCell ref="B1404:B1405"/>
    <mergeCell ref="C1404:C1405"/>
    <mergeCell ref="D1404:D1405"/>
    <mergeCell ref="E1404:E1405"/>
    <mergeCell ref="F1404:F1405"/>
    <mergeCell ref="G1404:G1405"/>
    <mergeCell ref="A1408:A1409"/>
    <mergeCell ref="B1408:B1409"/>
    <mergeCell ref="C1408:C1409"/>
    <mergeCell ref="D1408:D1409"/>
    <mergeCell ref="E1408:E1409"/>
    <mergeCell ref="F1408:F1409"/>
    <mergeCell ref="G1408:G1409"/>
    <mergeCell ref="B1483:B1485"/>
    <mergeCell ref="A1341:A1342"/>
    <mergeCell ref="B1341:B1342"/>
    <mergeCell ref="C1341:C1342"/>
    <mergeCell ref="D1341:D1342"/>
    <mergeCell ref="E1341:E1342"/>
    <mergeCell ref="F1341:F1342"/>
    <mergeCell ref="G1341:G1342"/>
    <mergeCell ref="A1295:A1297"/>
    <mergeCell ref="C1295:C1297"/>
    <mergeCell ref="A1298:A1300"/>
    <mergeCell ref="C1298:C1300"/>
    <mergeCell ref="A1287:A1288"/>
    <mergeCell ref="B1287:B1288"/>
    <mergeCell ref="C1287:C1288"/>
    <mergeCell ref="D1287:D1288"/>
    <mergeCell ref="E1287:E1288"/>
    <mergeCell ref="A1265:A1267"/>
    <mergeCell ref="C1265:C1267"/>
    <mergeCell ref="A1268:A1271"/>
    <mergeCell ref="B1268:B1271"/>
    <mergeCell ref="C1268:C1271"/>
    <mergeCell ref="G1160:G1161"/>
    <mergeCell ref="A1245:A1246"/>
    <mergeCell ref="B1245:B1246"/>
    <mergeCell ref="C1245:C1246"/>
    <mergeCell ref="D1245:D1246"/>
    <mergeCell ref="E1245:E1246"/>
    <mergeCell ref="F1245:F1246"/>
    <mergeCell ref="G1245:G1246"/>
    <mergeCell ref="A1170:A1171"/>
    <mergeCell ref="C1170:C1171"/>
    <mergeCell ref="A1174:A1175"/>
    <mergeCell ref="C1174:C1175"/>
    <mergeCell ref="A1165:A1167"/>
    <mergeCell ref="C1165:C1167"/>
    <mergeCell ref="A1168:A1169"/>
    <mergeCell ref="C1168:C1169"/>
    <mergeCell ref="D1174:D1175"/>
    <mergeCell ref="E1174:E1175"/>
    <mergeCell ref="D1203:D1205"/>
    <mergeCell ref="E1203:E1205"/>
    <mergeCell ref="F1174:F1175"/>
    <mergeCell ref="G1174:G1175"/>
    <mergeCell ref="D1176:D1179"/>
    <mergeCell ref="E1176:E1179"/>
    <mergeCell ref="F1176:F1179"/>
    <mergeCell ref="G1176:G1179"/>
    <mergeCell ref="D1192:D1194"/>
    <mergeCell ref="E1192:E1194"/>
    <mergeCell ref="F1192:F1194"/>
    <mergeCell ref="G1192:G1194"/>
    <mergeCell ref="D1195:D1197"/>
    <mergeCell ref="F976:F977"/>
    <mergeCell ref="G976:G977"/>
    <mergeCell ref="A982:A983"/>
    <mergeCell ref="B982:B983"/>
    <mergeCell ref="C982:C983"/>
    <mergeCell ref="D982:D983"/>
    <mergeCell ref="E982:E983"/>
    <mergeCell ref="F982:F983"/>
    <mergeCell ref="G982:G983"/>
    <mergeCell ref="A1001:A1004"/>
    <mergeCell ref="B1001:B1004"/>
    <mergeCell ref="C1001:C1004"/>
    <mergeCell ref="A993:A995"/>
    <mergeCell ref="C993:C995"/>
    <mergeCell ref="A998:A1000"/>
    <mergeCell ref="C998:C1000"/>
    <mergeCell ref="A987:A989"/>
    <mergeCell ref="C987:C989"/>
    <mergeCell ref="A990:A992"/>
    <mergeCell ref="C990:C992"/>
    <mergeCell ref="F998:F1000"/>
    <mergeCell ref="G998:G1000"/>
    <mergeCell ref="F1001:F1004"/>
    <mergeCell ref="G1001:G1004"/>
    <mergeCell ref="F884:F885"/>
    <mergeCell ref="G884:G885"/>
    <mergeCell ref="A971:A972"/>
    <mergeCell ref="B971:B972"/>
    <mergeCell ref="C971:C972"/>
    <mergeCell ref="D971:D972"/>
    <mergeCell ref="E971:E972"/>
    <mergeCell ref="F971:F972"/>
    <mergeCell ref="G971:G972"/>
    <mergeCell ref="A957:A958"/>
    <mergeCell ref="B957:B958"/>
    <mergeCell ref="C957:C958"/>
    <mergeCell ref="D957:D958"/>
    <mergeCell ref="E957:E958"/>
    <mergeCell ref="A923:A926"/>
    <mergeCell ref="B923:B926"/>
    <mergeCell ref="C923:C926"/>
    <mergeCell ref="A917:A918"/>
    <mergeCell ref="C917:C918"/>
    <mergeCell ref="A919:A922"/>
    <mergeCell ref="B919:B922"/>
    <mergeCell ref="A901:A903"/>
    <mergeCell ref="C901:C903"/>
    <mergeCell ref="A904:A906"/>
    <mergeCell ref="C904:C906"/>
    <mergeCell ref="A898:A900"/>
    <mergeCell ref="C898:C900"/>
    <mergeCell ref="A890:A892"/>
    <mergeCell ref="B890:B892"/>
    <mergeCell ref="C890:C892"/>
    <mergeCell ref="D890:D892"/>
    <mergeCell ref="E890:E892"/>
    <mergeCell ref="A555:A558"/>
    <mergeCell ref="B555:B558"/>
    <mergeCell ref="C555:C558"/>
    <mergeCell ref="D515:D516"/>
    <mergeCell ref="E515:E516"/>
    <mergeCell ref="F871:F872"/>
    <mergeCell ref="G871:G872"/>
    <mergeCell ref="A880:A881"/>
    <mergeCell ref="B880:B881"/>
    <mergeCell ref="C880:C881"/>
    <mergeCell ref="D880:D881"/>
    <mergeCell ref="E880:E881"/>
    <mergeCell ref="F880:F881"/>
    <mergeCell ref="G880:G881"/>
    <mergeCell ref="F860:F861"/>
    <mergeCell ref="G860:G861"/>
    <mergeCell ref="A865:A866"/>
    <mergeCell ref="B865:B866"/>
    <mergeCell ref="C865:C866"/>
    <mergeCell ref="D865:D866"/>
    <mergeCell ref="E865:E866"/>
    <mergeCell ref="F865:F866"/>
    <mergeCell ref="G865:G866"/>
    <mergeCell ref="A710:A712"/>
    <mergeCell ref="C710:C712"/>
    <mergeCell ref="A713:A714"/>
    <mergeCell ref="C713:C714"/>
    <mergeCell ref="A702:A703"/>
    <mergeCell ref="B702:B703"/>
    <mergeCell ref="C702:C703"/>
    <mergeCell ref="A251:A253"/>
    <mergeCell ref="C233:C235"/>
    <mergeCell ref="A236:A239"/>
    <mergeCell ref="B236:B239"/>
    <mergeCell ref="C236:C239"/>
    <mergeCell ref="A222:A224"/>
    <mergeCell ref="C222:C224"/>
    <mergeCell ref="A225:A227"/>
    <mergeCell ref="C225:C227"/>
    <mergeCell ref="A595:A596"/>
    <mergeCell ref="B595:B596"/>
    <mergeCell ref="C595:C596"/>
    <mergeCell ref="D595:D596"/>
    <mergeCell ref="E595:E596"/>
    <mergeCell ref="F595:F596"/>
    <mergeCell ref="G595:G596"/>
    <mergeCell ref="A599:A600"/>
    <mergeCell ref="B599:B600"/>
    <mergeCell ref="C599:C600"/>
    <mergeCell ref="D599:D600"/>
    <mergeCell ref="E599:E600"/>
    <mergeCell ref="F599:F600"/>
    <mergeCell ref="G599:G600"/>
    <mergeCell ref="C411:C413"/>
    <mergeCell ref="A414:A416"/>
    <mergeCell ref="C414:C416"/>
    <mergeCell ref="A417:A419"/>
    <mergeCell ref="C417:C419"/>
    <mergeCell ref="A422:A424"/>
    <mergeCell ref="C579:C580"/>
    <mergeCell ref="D579:D580"/>
    <mergeCell ref="E579:E580"/>
    <mergeCell ref="A309:A310"/>
    <mergeCell ref="B309:B310"/>
    <mergeCell ref="C309:C310"/>
    <mergeCell ref="D309:D310"/>
    <mergeCell ref="E309:E310"/>
    <mergeCell ref="F309:F310"/>
    <mergeCell ref="G309:G310"/>
    <mergeCell ref="A270:A273"/>
    <mergeCell ref="B270:B273"/>
    <mergeCell ref="C270:C273"/>
    <mergeCell ref="A266:A269"/>
    <mergeCell ref="B266:B269"/>
    <mergeCell ref="C266:C269"/>
    <mergeCell ref="A255:A257"/>
    <mergeCell ref="C255:C257"/>
    <mergeCell ref="A258:A260"/>
    <mergeCell ref="C258:C260"/>
    <mergeCell ref="A263:A265"/>
    <mergeCell ref="C263:C265"/>
    <mergeCell ref="E263:E265"/>
    <mergeCell ref="F263:F265"/>
    <mergeCell ref="G263:G265"/>
    <mergeCell ref="D266:D269"/>
    <mergeCell ref="E266:E269"/>
    <mergeCell ref="F266:F269"/>
    <mergeCell ref="G266:G269"/>
    <mergeCell ref="F270:F273"/>
    <mergeCell ref="G270:G273"/>
    <mergeCell ref="F274:F276"/>
    <mergeCell ref="G274:G276"/>
    <mergeCell ref="F294:F295"/>
    <mergeCell ref="F296:F297"/>
    <mergeCell ref="A138:A139"/>
    <mergeCell ref="B138:B139"/>
    <mergeCell ref="C138:C139"/>
    <mergeCell ref="D138:D139"/>
    <mergeCell ref="E138:E139"/>
    <mergeCell ref="F138:F139"/>
    <mergeCell ref="G138:G139"/>
    <mergeCell ref="A213:A214"/>
    <mergeCell ref="B213:B214"/>
    <mergeCell ref="C213:C214"/>
    <mergeCell ref="D213:D214"/>
    <mergeCell ref="E213:E214"/>
    <mergeCell ref="F213:F214"/>
    <mergeCell ref="G213:G214"/>
    <mergeCell ref="A181:A184"/>
    <mergeCell ref="B181:B184"/>
    <mergeCell ref="C181:C184"/>
    <mergeCell ref="A174:A176"/>
    <mergeCell ref="C174:C176"/>
    <mergeCell ref="A177:A180"/>
    <mergeCell ref="B177:B180"/>
    <mergeCell ref="C177:C180"/>
    <mergeCell ref="F169:F171"/>
    <mergeCell ref="G169:G171"/>
    <mergeCell ref="C201:C202"/>
    <mergeCell ref="D201:D202"/>
    <mergeCell ref="E201:E202"/>
    <mergeCell ref="A199:A200"/>
    <mergeCell ref="B199:B200"/>
    <mergeCell ref="C199:C200"/>
    <mergeCell ref="D199:D200"/>
    <mergeCell ref="D163:D165"/>
    <mergeCell ref="C134:C135"/>
    <mergeCell ref="D134:D135"/>
    <mergeCell ref="E134:E135"/>
    <mergeCell ref="F134:F135"/>
    <mergeCell ref="G134:G135"/>
    <mergeCell ref="A108:A109"/>
    <mergeCell ref="B108:B109"/>
    <mergeCell ref="C108:C109"/>
    <mergeCell ref="D108:D109"/>
    <mergeCell ref="E108:E109"/>
    <mergeCell ref="F108:F109"/>
    <mergeCell ref="G108:G109"/>
    <mergeCell ref="A114:A115"/>
    <mergeCell ref="B114:B115"/>
    <mergeCell ref="C114:C115"/>
    <mergeCell ref="D114:D115"/>
    <mergeCell ref="E114:E115"/>
    <mergeCell ref="F114:F115"/>
    <mergeCell ref="G114:G115"/>
    <mergeCell ref="A609:A610"/>
    <mergeCell ref="C609:C610"/>
    <mergeCell ref="A613:A614"/>
    <mergeCell ref="C613:C614"/>
    <mergeCell ref="A604:A606"/>
    <mergeCell ref="C604:C606"/>
    <mergeCell ref="A607:A608"/>
    <mergeCell ref="C607:C608"/>
    <mergeCell ref="A581:A582"/>
    <mergeCell ref="A89:A90"/>
    <mergeCell ref="B89:B90"/>
    <mergeCell ref="C89:C90"/>
    <mergeCell ref="D89:D90"/>
    <mergeCell ref="E89:E90"/>
    <mergeCell ref="F89:F90"/>
    <mergeCell ref="G89:G90"/>
    <mergeCell ref="A97:A98"/>
    <mergeCell ref="B97:B98"/>
    <mergeCell ref="C97:C98"/>
    <mergeCell ref="D97:D98"/>
    <mergeCell ref="E97:E98"/>
    <mergeCell ref="F97:F98"/>
    <mergeCell ref="G97:G98"/>
    <mergeCell ref="A125:A126"/>
    <mergeCell ref="B125:B126"/>
    <mergeCell ref="C125:C126"/>
    <mergeCell ref="D125:D126"/>
    <mergeCell ref="E125:E126"/>
    <mergeCell ref="F125:F126"/>
    <mergeCell ref="G125:G126"/>
    <mergeCell ref="A134:A135"/>
    <mergeCell ref="B134:B135"/>
    <mergeCell ref="A70:A72"/>
    <mergeCell ref="B70:B72"/>
    <mergeCell ref="C70:C72"/>
    <mergeCell ref="D70:D72"/>
    <mergeCell ref="E70:E72"/>
    <mergeCell ref="F70:F72"/>
    <mergeCell ref="G70:G72"/>
    <mergeCell ref="A87:A88"/>
    <mergeCell ref="B87:B88"/>
    <mergeCell ref="C87:C88"/>
    <mergeCell ref="D87:D88"/>
    <mergeCell ref="E87:E88"/>
    <mergeCell ref="F87:F88"/>
    <mergeCell ref="G87:G88"/>
    <mergeCell ref="A102:A103"/>
    <mergeCell ref="B102:B103"/>
    <mergeCell ref="C102:C103"/>
    <mergeCell ref="D102:D103"/>
    <mergeCell ref="E102:E103"/>
    <mergeCell ref="F102:F103"/>
    <mergeCell ref="G102:G103"/>
    <mergeCell ref="A75:A77"/>
    <mergeCell ref="B75:B77"/>
    <mergeCell ref="C75:C77"/>
    <mergeCell ref="D75:D77"/>
    <mergeCell ref="E75:E77"/>
    <mergeCell ref="F75:F77"/>
    <mergeCell ref="G75:G77"/>
    <mergeCell ref="A85:A86"/>
    <mergeCell ref="B85:B86"/>
    <mergeCell ref="C85:C86"/>
    <mergeCell ref="D85:D86"/>
    <mergeCell ref="B581:B582"/>
    <mergeCell ref="C581:C582"/>
    <mergeCell ref="D581:D582"/>
    <mergeCell ref="E581:E582"/>
    <mergeCell ref="A813:A816"/>
    <mergeCell ref="B813:B816"/>
    <mergeCell ref="C813:C816"/>
    <mergeCell ref="A807:A808"/>
    <mergeCell ref="C807:C808"/>
    <mergeCell ref="C674:C676"/>
    <mergeCell ref="A677:A679"/>
    <mergeCell ref="C677:C679"/>
    <mergeCell ref="A773:A776"/>
    <mergeCell ref="B773:B776"/>
    <mergeCell ref="C773:C776"/>
    <mergeCell ref="A789:A791"/>
    <mergeCell ref="C789:C791"/>
    <mergeCell ref="A792:A793"/>
    <mergeCell ref="C792:C793"/>
    <mergeCell ref="A715:A716"/>
    <mergeCell ref="C715:C716"/>
    <mergeCell ref="A719:A720"/>
    <mergeCell ref="C719:C720"/>
    <mergeCell ref="A685:A688"/>
    <mergeCell ref="B685:B688"/>
    <mergeCell ref="C685:C688"/>
    <mergeCell ref="A671:A673"/>
    <mergeCell ref="A741:A742"/>
    <mergeCell ref="C741:C742"/>
    <mergeCell ref="A745:A746"/>
    <mergeCell ref="C745:C746"/>
    <mergeCell ref="A736:A738"/>
    <mergeCell ref="C736:C738"/>
    <mergeCell ref="A739:A740"/>
    <mergeCell ref="C739:C740"/>
    <mergeCell ref="A721:A724"/>
    <mergeCell ref="B721:B724"/>
    <mergeCell ref="C721:C724"/>
    <mergeCell ref="F5:G5"/>
    <mergeCell ref="A1575:A1576"/>
    <mergeCell ref="B1575:B1576"/>
    <mergeCell ref="C1575:C1576"/>
    <mergeCell ref="D1575:D1576"/>
    <mergeCell ref="E1575:E1576"/>
    <mergeCell ref="A1573:A1574"/>
    <mergeCell ref="B1573:B1574"/>
    <mergeCell ref="C1573:C1574"/>
    <mergeCell ref="D1573:D1574"/>
    <mergeCell ref="E1573:E1574"/>
    <mergeCell ref="A1546:A1548"/>
    <mergeCell ref="C1546:C1548"/>
    <mergeCell ref="A1549:A1550"/>
    <mergeCell ref="C1549:C1550"/>
    <mergeCell ref="A1551:A1554"/>
    <mergeCell ref="B1551:B1554"/>
    <mergeCell ref="A313:A314"/>
    <mergeCell ref="B313:B314"/>
    <mergeCell ref="C313:C314"/>
    <mergeCell ref="D313:D314"/>
    <mergeCell ref="E313:E314"/>
    <mergeCell ref="C422:C424"/>
    <mergeCell ref="A551:A554"/>
    <mergeCell ref="B551:B554"/>
    <mergeCell ref="C551:C554"/>
    <mergeCell ref="C537:C539"/>
    <mergeCell ref="A540:A542"/>
    <mergeCell ref="C540:C542"/>
    <mergeCell ref="A543:A545"/>
    <mergeCell ref="C543:C545"/>
    <mergeCell ref="A548:A550"/>
    <mergeCell ref="C548:C550"/>
    <mergeCell ref="A487:A489"/>
    <mergeCell ref="C487:C489"/>
    <mergeCell ref="A492:A494"/>
    <mergeCell ref="C492:C494"/>
    <mergeCell ref="A495:A498"/>
    <mergeCell ref="B495:B498"/>
    <mergeCell ref="C495:C498"/>
    <mergeCell ref="A481:A483"/>
    <mergeCell ref="C481:C483"/>
    <mergeCell ref="A484:A486"/>
    <mergeCell ref="A523:A526"/>
    <mergeCell ref="B523:B526"/>
    <mergeCell ref="C523:C526"/>
    <mergeCell ref="A537:A539"/>
    <mergeCell ref="A517:A518"/>
    <mergeCell ref="C517:C518"/>
    <mergeCell ref="A521:A522"/>
    <mergeCell ref="C521:C522"/>
    <mergeCell ref="A515:A516"/>
    <mergeCell ref="C515:C516"/>
    <mergeCell ref="A228:A230"/>
    <mergeCell ref="C228:C230"/>
    <mergeCell ref="C348:C350"/>
    <mergeCell ref="A274:A276"/>
    <mergeCell ref="B274:B276"/>
    <mergeCell ref="C274:C276"/>
    <mergeCell ref="D274:D276"/>
    <mergeCell ref="E274:E276"/>
    <mergeCell ref="A323:A324"/>
    <mergeCell ref="C323:C324"/>
    <mergeCell ref="A327:A328"/>
    <mergeCell ref="C327:C328"/>
    <mergeCell ref="A318:A320"/>
    <mergeCell ref="C318:C320"/>
    <mergeCell ref="A321:A322"/>
    <mergeCell ref="C321:C322"/>
    <mergeCell ref="A296:A297"/>
    <mergeCell ref="B296:B297"/>
    <mergeCell ref="C296:C297"/>
    <mergeCell ref="D296:D297"/>
    <mergeCell ref="E296:E297"/>
    <mergeCell ref="E294:E295"/>
    <mergeCell ref="D323:D324"/>
    <mergeCell ref="E323:E324"/>
    <mergeCell ref="A294:A295"/>
    <mergeCell ref="B294:B295"/>
    <mergeCell ref="C294:C295"/>
    <mergeCell ref="D294:D295"/>
    <mergeCell ref="A233:A235"/>
    <mergeCell ref="D233:D235"/>
    <mergeCell ref="E233:E235"/>
    <mergeCell ref="D263:D265"/>
    <mergeCell ref="A60:A61"/>
    <mergeCell ref="B60:B61"/>
    <mergeCell ref="C60:C61"/>
    <mergeCell ref="C140:E140"/>
    <mergeCell ref="D11:D13"/>
    <mergeCell ref="E11:E13"/>
    <mergeCell ref="D25:D28"/>
    <mergeCell ref="E25:E28"/>
    <mergeCell ref="D169:D171"/>
    <mergeCell ref="E169:E171"/>
    <mergeCell ref="A119:A120"/>
    <mergeCell ref="B119:B120"/>
    <mergeCell ref="C119:C120"/>
    <mergeCell ref="D119:D120"/>
    <mergeCell ref="E119:E120"/>
    <mergeCell ref="C251:C253"/>
    <mergeCell ref="A201:A202"/>
    <mergeCell ref="B201:B202"/>
    <mergeCell ref="A217:A218"/>
    <mergeCell ref="B217:B218"/>
    <mergeCell ref="C217:C218"/>
    <mergeCell ref="A163:A165"/>
    <mergeCell ref="C163:C165"/>
    <mergeCell ref="A166:A168"/>
    <mergeCell ref="C166:C168"/>
    <mergeCell ref="A169:A171"/>
    <mergeCell ref="C169:C171"/>
    <mergeCell ref="A22:A24"/>
    <mergeCell ref="C22:C24"/>
    <mergeCell ref="A25:A28"/>
    <mergeCell ref="B25:B28"/>
    <mergeCell ref="C25:C28"/>
    <mergeCell ref="A2418:A2419"/>
    <mergeCell ref="B2418:B2419"/>
    <mergeCell ref="C2418:C2419"/>
    <mergeCell ref="D2418:D2419"/>
    <mergeCell ref="E2418:E2419"/>
    <mergeCell ref="A2414:A2415"/>
    <mergeCell ref="B2414:B2415"/>
    <mergeCell ref="C2414:C2415"/>
    <mergeCell ref="D2414:D2415"/>
    <mergeCell ref="E2414:E2415"/>
    <mergeCell ref="A2409:A2411"/>
    <mergeCell ref="B2409:B2411"/>
    <mergeCell ref="C2409:C2411"/>
    <mergeCell ref="D2409:D2411"/>
    <mergeCell ref="E2409:E2411"/>
    <mergeCell ref="A2406:A2407"/>
    <mergeCell ref="B2406:B2407"/>
    <mergeCell ref="C2406:C2407"/>
    <mergeCell ref="D2406:D2407"/>
    <mergeCell ref="E2406:E2407"/>
    <mergeCell ref="A2366:A2369"/>
    <mergeCell ref="B2366:B2369"/>
    <mergeCell ref="C2366:C2369"/>
    <mergeCell ref="C2347:E2347"/>
    <mergeCell ref="A2353:A2355"/>
    <mergeCell ref="C2353:C2355"/>
    <mergeCell ref="A2362:A2365"/>
    <mergeCell ref="B2362:B2365"/>
    <mergeCell ref="C2362:C2365"/>
    <mergeCell ref="A2404:A2405"/>
    <mergeCell ref="B2404:B2405"/>
    <mergeCell ref="C2404:C2405"/>
    <mergeCell ref="D2404:D2405"/>
    <mergeCell ref="E2404:E2405"/>
    <mergeCell ref="A2402:A2403"/>
    <mergeCell ref="B2402:B2403"/>
    <mergeCell ref="C2402:C2403"/>
    <mergeCell ref="D2402:D2403"/>
    <mergeCell ref="E2402:E2403"/>
    <mergeCell ref="A2400:A2401"/>
    <mergeCell ref="B2400:B2401"/>
    <mergeCell ref="C2400:C2401"/>
    <mergeCell ref="D2400:D2401"/>
    <mergeCell ref="E2400:E2401"/>
    <mergeCell ref="A2398:A2399"/>
    <mergeCell ref="B2398:B2399"/>
    <mergeCell ref="C2398:C2399"/>
    <mergeCell ref="D2398:D2399"/>
    <mergeCell ref="E2398:E2399"/>
    <mergeCell ref="D2353:D2355"/>
    <mergeCell ref="E2353:E2355"/>
    <mergeCell ref="D2362:D2365"/>
    <mergeCell ref="B2201:B2204"/>
    <mergeCell ref="C2201:C2204"/>
    <mergeCell ref="A2298:A2299"/>
    <mergeCell ref="B2298:B2299"/>
    <mergeCell ref="C2298:C2299"/>
    <mergeCell ref="A2107:A2108"/>
    <mergeCell ref="B2107:B2108"/>
    <mergeCell ref="C2107:C2108"/>
    <mergeCell ref="D2107:D2108"/>
    <mergeCell ref="E2107:E2108"/>
    <mergeCell ref="A2091:A2094"/>
    <mergeCell ref="B2091:B2094"/>
    <mergeCell ref="C2091:C2094"/>
    <mergeCell ref="A2085:A2086"/>
    <mergeCell ref="C2085:C2086"/>
    <mergeCell ref="A2087:A2090"/>
    <mergeCell ref="B2087:B2090"/>
    <mergeCell ref="C2087:C2090"/>
    <mergeCell ref="D2085:D2086"/>
    <mergeCell ref="E2085:E2086"/>
    <mergeCell ref="A2127:A2130"/>
    <mergeCell ref="B2127:B2130"/>
    <mergeCell ref="C2127:C2130"/>
    <mergeCell ref="A2121:A2122"/>
    <mergeCell ref="C2121:C2122"/>
    <mergeCell ref="A2123:A2126"/>
    <mergeCell ref="B2123:B2126"/>
    <mergeCell ref="C2123:C2126"/>
    <mergeCell ref="A2114:A2116"/>
    <mergeCell ref="A2168:A2169"/>
    <mergeCell ref="B2168:B2169"/>
    <mergeCell ref="C2168:C2169"/>
    <mergeCell ref="C2076:C2078"/>
    <mergeCell ref="A2079:A2080"/>
    <mergeCell ref="C2079:C2080"/>
    <mergeCell ref="A2081:A2082"/>
    <mergeCell ref="C2081:C2082"/>
    <mergeCell ref="A2069:A2070"/>
    <mergeCell ref="B2069:B2070"/>
    <mergeCell ref="C2069:C2070"/>
    <mergeCell ref="D2069:D2070"/>
    <mergeCell ref="E2069:E2070"/>
    <mergeCell ref="A2053:A2056"/>
    <mergeCell ref="B2053:B2056"/>
    <mergeCell ref="C2053:C2056"/>
    <mergeCell ref="A2047:A2048"/>
    <mergeCell ref="C2047:C2048"/>
    <mergeCell ref="A2049:A2052"/>
    <mergeCell ref="B2049:B2052"/>
    <mergeCell ref="C2049:C2052"/>
    <mergeCell ref="D2049:D2052"/>
    <mergeCell ref="E2049:E2052"/>
    <mergeCell ref="A2038:A2040"/>
    <mergeCell ref="C2038:C2040"/>
    <mergeCell ref="A2041:A2042"/>
    <mergeCell ref="C2041:C2042"/>
    <mergeCell ref="A2043:A2044"/>
    <mergeCell ref="C2043:C2044"/>
    <mergeCell ref="A2017:A2018"/>
    <mergeCell ref="B2017:B2018"/>
    <mergeCell ref="C2017:C2018"/>
    <mergeCell ref="D2017:D2018"/>
    <mergeCell ref="E2017:E2018"/>
    <mergeCell ref="A2015:A2016"/>
    <mergeCell ref="B2015:B2016"/>
    <mergeCell ref="C2015:C2016"/>
    <mergeCell ref="D2015:D2016"/>
    <mergeCell ref="E2015:E2016"/>
    <mergeCell ref="A1989:A1992"/>
    <mergeCell ref="B1989:B1992"/>
    <mergeCell ref="C1989:C1992"/>
    <mergeCell ref="A2033:A2034"/>
    <mergeCell ref="B2033:B2034"/>
    <mergeCell ref="C2033:C2034"/>
    <mergeCell ref="D2033:D2034"/>
    <mergeCell ref="E2033:E2034"/>
    <mergeCell ref="A1961:A1962"/>
    <mergeCell ref="B1961:B1962"/>
    <mergeCell ref="C1961:C1962"/>
    <mergeCell ref="D1961:D1962"/>
    <mergeCell ref="E1961:E1962"/>
    <mergeCell ref="A1799:A1800"/>
    <mergeCell ref="B1799:B1800"/>
    <mergeCell ref="C1799:C1800"/>
    <mergeCell ref="D1799:D1800"/>
    <mergeCell ref="E1799:E1800"/>
    <mergeCell ref="D1837:D1839"/>
    <mergeCell ref="E1837:E1839"/>
    <mergeCell ref="A1849:A1850"/>
    <mergeCell ref="C1849:C1850"/>
    <mergeCell ref="A1859:A1862"/>
    <mergeCell ref="B1859:B1862"/>
    <mergeCell ref="C1859:C1862"/>
    <mergeCell ref="A1948:A1949"/>
    <mergeCell ref="B1948:B1949"/>
    <mergeCell ref="C1948:C1949"/>
    <mergeCell ref="D1948:D1949"/>
    <mergeCell ref="E1948:E1949"/>
    <mergeCell ref="A1926:A1928"/>
    <mergeCell ref="C1926:C1928"/>
    <mergeCell ref="A1929:A1932"/>
    <mergeCell ref="B1929:B1932"/>
    <mergeCell ref="C1929:C1932"/>
    <mergeCell ref="A1915:A1917"/>
    <mergeCell ref="C1915:C1917"/>
    <mergeCell ref="A1918:A1920"/>
    <mergeCell ref="C1918:C1920"/>
    <mergeCell ref="A1921:A1923"/>
    <mergeCell ref="C1921:C1923"/>
    <mergeCell ref="D1921:D1923"/>
    <mergeCell ref="E1921:E1923"/>
    <mergeCell ref="A1903:A1904"/>
    <mergeCell ref="B1903:B1904"/>
    <mergeCell ref="A1711:A1712"/>
    <mergeCell ref="C1711:C1712"/>
    <mergeCell ref="A1713:A1716"/>
    <mergeCell ref="B1713:B1716"/>
    <mergeCell ref="C1713:C1716"/>
    <mergeCell ref="A1797:A1798"/>
    <mergeCell ref="B1797:B1798"/>
    <mergeCell ref="C1797:C1798"/>
    <mergeCell ref="D1797:D1798"/>
    <mergeCell ref="E1797:E1798"/>
    <mergeCell ref="A1774:A1777"/>
    <mergeCell ref="B1774:B1777"/>
    <mergeCell ref="C1774:C1777"/>
    <mergeCell ref="A1770:A1773"/>
    <mergeCell ref="B1770:B1773"/>
    <mergeCell ref="C1770:C1773"/>
    <mergeCell ref="A1758:A1760"/>
    <mergeCell ref="C1758:C1760"/>
    <mergeCell ref="A1763:A1765"/>
    <mergeCell ref="C1763:C1765"/>
    <mergeCell ref="A1766:A1769"/>
    <mergeCell ref="B1766:B1769"/>
    <mergeCell ref="C1766:C1769"/>
    <mergeCell ref="D1766:D1769"/>
    <mergeCell ref="E1766:E1769"/>
    <mergeCell ref="A1752:A1754"/>
    <mergeCell ref="C1752:C1754"/>
    <mergeCell ref="A1755:A1757"/>
    <mergeCell ref="C1755:C1757"/>
    <mergeCell ref="A1744:A1745"/>
    <mergeCell ref="B1744:B1745"/>
    <mergeCell ref="C1744:C1745"/>
    <mergeCell ref="D1744:D1745"/>
    <mergeCell ref="E1744:E1745"/>
    <mergeCell ref="A1723:A1724"/>
    <mergeCell ref="B1723:B1724"/>
    <mergeCell ref="C1723:C1724"/>
    <mergeCell ref="D1723:D1724"/>
    <mergeCell ref="E1723:E1724"/>
    <mergeCell ref="A1719:A1721"/>
    <mergeCell ref="B1719:B1721"/>
    <mergeCell ref="C1719:C1721"/>
    <mergeCell ref="D1719:D1721"/>
    <mergeCell ref="E1719:E1721"/>
    <mergeCell ref="A1700:A1702"/>
    <mergeCell ref="C1700:C1702"/>
    <mergeCell ref="A1703:A1705"/>
    <mergeCell ref="C1703:C1705"/>
    <mergeCell ref="A1708:A1710"/>
    <mergeCell ref="C1708:C1710"/>
    <mergeCell ref="A1691:A1693"/>
    <mergeCell ref="C1691:C1693"/>
    <mergeCell ref="A1694:A1696"/>
    <mergeCell ref="C1694:C1696"/>
    <mergeCell ref="A1697:A1699"/>
    <mergeCell ref="C1697:C1699"/>
    <mergeCell ref="A1681:A1683"/>
    <mergeCell ref="B1681:B1683"/>
    <mergeCell ref="C1681:C1683"/>
    <mergeCell ref="D1681:D1683"/>
    <mergeCell ref="E1681:E1683"/>
    <mergeCell ref="D1703:D1705"/>
    <mergeCell ref="E1703:E1705"/>
    <mergeCell ref="A1675:A1676"/>
    <mergeCell ref="B1675:B1676"/>
    <mergeCell ref="C1675:C1676"/>
    <mergeCell ref="D1675:D1676"/>
    <mergeCell ref="E1675:E1676"/>
    <mergeCell ref="A1673:A1674"/>
    <mergeCell ref="B1673:B1674"/>
    <mergeCell ref="C1673:C1674"/>
    <mergeCell ref="D1673:D1674"/>
    <mergeCell ref="E1673:E1674"/>
    <mergeCell ref="A1650:A1652"/>
    <mergeCell ref="C1650:C1652"/>
    <mergeCell ref="A1653:A1656"/>
    <mergeCell ref="B1653:B1656"/>
    <mergeCell ref="C1653:C1656"/>
    <mergeCell ref="A1639:A1641"/>
    <mergeCell ref="C1639:C1641"/>
    <mergeCell ref="A1642:A1644"/>
    <mergeCell ref="C1642:C1644"/>
    <mergeCell ref="A1645:A1647"/>
    <mergeCell ref="C1645:C1647"/>
    <mergeCell ref="A1632:A1633"/>
    <mergeCell ref="B1632:B1633"/>
    <mergeCell ref="C1632:C1633"/>
    <mergeCell ref="D1632:D1633"/>
    <mergeCell ref="E1632:E1633"/>
    <mergeCell ref="A1630:A1631"/>
    <mergeCell ref="B1630:B1631"/>
    <mergeCell ref="C1630:C1631"/>
    <mergeCell ref="D1630:D1631"/>
    <mergeCell ref="E1630:E1631"/>
    <mergeCell ref="A1607:A1609"/>
    <mergeCell ref="C1607:C1609"/>
    <mergeCell ref="A1610:A1613"/>
    <mergeCell ref="B1610:B1613"/>
    <mergeCell ref="C1610:C1613"/>
    <mergeCell ref="D1642:D1644"/>
    <mergeCell ref="E1642:E1644"/>
    <mergeCell ref="A1596:A1598"/>
    <mergeCell ref="C1596:C1598"/>
    <mergeCell ref="A1599:A1601"/>
    <mergeCell ref="C1599:C1601"/>
    <mergeCell ref="A1602:A1604"/>
    <mergeCell ref="C1602:C1604"/>
    <mergeCell ref="A1538:A1540"/>
    <mergeCell ref="C1538:C1540"/>
    <mergeCell ref="A1541:A1543"/>
    <mergeCell ref="C1541:C1543"/>
    <mergeCell ref="A1535:A1537"/>
    <mergeCell ref="C1535:C1537"/>
    <mergeCell ref="A1508:A1509"/>
    <mergeCell ref="B1508:B1509"/>
    <mergeCell ref="C1508:C1509"/>
    <mergeCell ref="D1508:D1509"/>
    <mergeCell ref="E1508:E1509"/>
    <mergeCell ref="A1529:A1531"/>
    <mergeCell ref="C1529:C1531"/>
    <mergeCell ref="A1532:A1534"/>
    <mergeCell ref="C1532:C1534"/>
    <mergeCell ref="D1532:D1534"/>
    <mergeCell ref="E1532:E1534"/>
    <mergeCell ref="D1549:D1550"/>
    <mergeCell ref="E1549:E1550"/>
    <mergeCell ref="D1602:D1604"/>
    <mergeCell ref="E1602:E1604"/>
    <mergeCell ref="C1551:C1554"/>
    <mergeCell ref="D1546:D1548"/>
    <mergeCell ref="E1546:E1548"/>
    <mergeCell ref="A1586:A1587"/>
    <mergeCell ref="B1586:B1587"/>
    <mergeCell ref="A1476:A1479"/>
    <mergeCell ref="B1476:B1479"/>
    <mergeCell ref="C1476:C1479"/>
    <mergeCell ref="A1469:A1471"/>
    <mergeCell ref="C1469:C1471"/>
    <mergeCell ref="A1472:A1475"/>
    <mergeCell ref="B1472:B1475"/>
    <mergeCell ref="C1472:C1475"/>
    <mergeCell ref="A1458:A1460"/>
    <mergeCell ref="C1458:C1460"/>
    <mergeCell ref="A1461:A1463"/>
    <mergeCell ref="C1461:C1463"/>
    <mergeCell ref="A1464:A1466"/>
    <mergeCell ref="C1464:C1466"/>
    <mergeCell ref="D1472:D1475"/>
    <mergeCell ref="E1472:E1475"/>
    <mergeCell ref="A1506:A1507"/>
    <mergeCell ref="B1506:B1507"/>
    <mergeCell ref="C1506:C1507"/>
    <mergeCell ref="D1506:D1507"/>
    <mergeCell ref="E1506:E1507"/>
    <mergeCell ref="A1490:A1491"/>
    <mergeCell ref="B1490:B1491"/>
    <mergeCell ref="C1490:C1491"/>
    <mergeCell ref="D1490:D1491"/>
    <mergeCell ref="E1490:E1491"/>
    <mergeCell ref="A1487:A1488"/>
    <mergeCell ref="B1487:B1488"/>
    <mergeCell ref="C1487:C1488"/>
    <mergeCell ref="D1487:D1488"/>
    <mergeCell ref="E1487:E1488"/>
    <mergeCell ref="A1483:A1485"/>
    <mergeCell ref="A1362:A1364"/>
    <mergeCell ref="C1362:C1364"/>
    <mergeCell ref="A1365:A1368"/>
    <mergeCell ref="B1365:B1368"/>
    <mergeCell ref="C1365:C1368"/>
    <mergeCell ref="A1447:A1448"/>
    <mergeCell ref="B1447:B1448"/>
    <mergeCell ref="C1447:C1448"/>
    <mergeCell ref="D1447:D1448"/>
    <mergeCell ref="E1447:E1448"/>
    <mergeCell ref="A1425:A1427"/>
    <mergeCell ref="C1425:C1427"/>
    <mergeCell ref="A1428:A1431"/>
    <mergeCell ref="B1428:B1431"/>
    <mergeCell ref="C1428:C1431"/>
    <mergeCell ref="A1414:A1416"/>
    <mergeCell ref="C1414:C1416"/>
    <mergeCell ref="A1417:A1419"/>
    <mergeCell ref="C1417:C1419"/>
    <mergeCell ref="A1420:A1422"/>
    <mergeCell ref="C1420:C1422"/>
    <mergeCell ref="D1414:D1416"/>
    <mergeCell ref="D1365:D1368"/>
    <mergeCell ref="E1365:E1368"/>
    <mergeCell ref="D1428:D1431"/>
    <mergeCell ref="E1428:E1431"/>
    <mergeCell ref="A1392:A1393"/>
    <mergeCell ref="B1392:B1393"/>
    <mergeCell ref="C1392:C1393"/>
    <mergeCell ref="D1392:D1393"/>
    <mergeCell ref="E1392:E1393"/>
    <mergeCell ref="A1390:A1391"/>
    <mergeCell ref="A1351:A1353"/>
    <mergeCell ref="C1351:C1353"/>
    <mergeCell ref="A1354:A1356"/>
    <mergeCell ref="C1354:C1356"/>
    <mergeCell ref="A1357:A1359"/>
    <mergeCell ref="C1357:C1359"/>
    <mergeCell ref="A1330:A1331"/>
    <mergeCell ref="B1330:B1331"/>
    <mergeCell ref="C1330:C1331"/>
    <mergeCell ref="D1330:D1331"/>
    <mergeCell ref="E1330:E1331"/>
    <mergeCell ref="A1328:A1329"/>
    <mergeCell ref="B1328:B1329"/>
    <mergeCell ref="C1328:C1329"/>
    <mergeCell ref="D1328:D1329"/>
    <mergeCell ref="E1328:E1329"/>
    <mergeCell ref="A1301:A1303"/>
    <mergeCell ref="C1301:C1303"/>
    <mergeCell ref="A1306:A1308"/>
    <mergeCell ref="C1306:C1308"/>
    <mergeCell ref="A1309:A1312"/>
    <mergeCell ref="B1309:B1312"/>
    <mergeCell ref="C1309:C1312"/>
    <mergeCell ref="D1301:D1303"/>
    <mergeCell ref="E1301:E1303"/>
    <mergeCell ref="D1354:D1356"/>
    <mergeCell ref="E1354:E1356"/>
    <mergeCell ref="A1345:A1346"/>
    <mergeCell ref="B1345:B1346"/>
    <mergeCell ref="C1345:C1346"/>
    <mergeCell ref="D1345:D1346"/>
    <mergeCell ref="E1345:E1346"/>
    <mergeCell ref="A1260:A1262"/>
    <mergeCell ref="C1260:C1262"/>
    <mergeCell ref="D1260:D1262"/>
    <mergeCell ref="E1260:E1262"/>
    <mergeCell ref="A1198:A1200"/>
    <mergeCell ref="C1198:C1200"/>
    <mergeCell ref="A1176:A1179"/>
    <mergeCell ref="B1176:B1179"/>
    <mergeCell ref="C1176:C1179"/>
    <mergeCell ref="A1233:A1234"/>
    <mergeCell ref="B1233:B1234"/>
    <mergeCell ref="C1233:C1234"/>
    <mergeCell ref="D1233:D1234"/>
    <mergeCell ref="E1233:E1234"/>
    <mergeCell ref="A1231:A1232"/>
    <mergeCell ref="B1231:B1232"/>
    <mergeCell ref="C1231:C1232"/>
    <mergeCell ref="D1231:D1232"/>
    <mergeCell ref="E1231:E1232"/>
    <mergeCell ref="A1203:A1205"/>
    <mergeCell ref="C1203:C1205"/>
    <mergeCell ref="A1206:A1209"/>
    <mergeCell ref="B1206:B1209"/>
    <mergeCell ref="C1206:C1209"/>
    <mergeCell ref="A1249:A1250"/>
    <mergeCell ref="B1249:B1250"/>
    <mergeCell ref="C1249:C1250"/>
    <mergeCell ref="D1249:D1250"/>
    <mergeCell ref="E1249:E1250"/>
    <mergeCell ref="A1254:A1256"/>
    <mergeCell ref="C1254:C1256"/>
    <mergeCell ref="A1257:A1259"/>
    <mergeCell ref="A1192:A1194"/>
    <mergeCell ref="C1192:C1194"/>
    <mergeCell ref="A1195:A1197"/>
    <mergeCell ref="C1195:C1197"/>
    <mergeCell ref="A1136:A1137"/>
    <mergeCell ref="B1136:B1137"/>
    <mergeCell ref="C1136:C1137"/>
    <mergeCell ref="D1136:D1137"/>
    <mergeCell ref="E1136:E1137"/>
    <mergeCell ref="A1147:A1148"/>
    <mergeCell ref="B1147:B1148"/>
    <mergeCell ref="C1147:C1148"/>
    <mergeCell ref="D1147:D1148"/>
    <mergeCell ref="E1147:E1148"/>
    <mergeCell ref="A1160:A1161"/>
    <mergeCell ref="B1160:B1161"/>
    <mergeCell ref="C1160:C1161"/>
    <mergeCell ref="D1160:D1161"/>
    <mergeCell ref="E1160:E1161"/>
    <mergeCell ref="A1156:A1157"/>
    <mergeCell ref="B1156:B1157"/>
    <mergeCell ref="C1156:C1157"/>
    <mergeCell ref="D1156:D1157"/>
    <mergeCell ref="E1156:E1157"/>
    <mergeCell ref="A1141:A1142"/>
    <mergeCell ref="B1141:B1142"/>
    <mergeCell ref="C1141:C1142"/>
    <mergeCell ref="D1141:D1142"/>
    <mergeCell ref="E1141:E1142"/>
    <mergeCell ref="A1086:A1088"/>
    <mergeCell ref="C1086:C1088"/>
    <mergeCell ref="A1091:A1093"/>
    <mergeCell ref="C1091:C1093"/>
    <mergeCell ref="A1080:A1082"/>
    <mergeCell ref="C1080:C1082"/>
    <mergeCell ref="A1083:A1085"/>
    <mergeCell ref="C1083:C1085"/>
    <mergeCell ref="A1065:A1068"/>
    <mergeCell ref="B1065:B1068"/>
    <mergeCell ref="C1065:C1068"/>
    <mergeCell ref="A1059:A1060"/>
    <mergeCell ref="C1059:C1060"/>
    <mergeCell ref="A1063:A1064"/>
    <mergeCell ref="C1063:C1064"/>
    <mergeCell ref="A1126:A1127"/>
    <mergeCell ref="B1126:B1127"/>
    <mergeCell ref="C1126:C1127"/>
    <mergeCell ref="A1124:A1125"/>
    <mergeCell ref="B1124:B1125"/>
    <mergeCell ref="C1124:C1125"/>
    <mergeCell ref="A1098:A1101"/>
    <mergeCell ref="B1098:B1101"/>
    <mergeCell ref="C1098:C1101"/>
    <mergeCell ref="A1094:A1097"/>
    <mergeCell ref="B1094:B1097"/>
    <mergeCell ref="C1094:C1097"/>
    <mergeCell ref="A1057:A1058"/>
    <mergeCell ref="C1057:C1058"/>
    <mergeCell ref="A1028:A1029"/>
    <mergeCell ref="B1028:B1029"/>
    <mergeCell ref="C1028:C1029"/>
    <mergeCell ref="D1028:D1029"/>
    <mergeCell ref="E1028:E1029"/>
    <mergeCell ref="A1026:A1027"/>
    <mergeCell ref="B1026:B1027"/>
    <mergeCell ref="C1026:C1027"/>
    <mergeCell ref="D1026:D1027"/>
    <mergeCell ref="E1026:E1027"/>
    <mergeCell ref="A1005:A1008"/>
    <mergeCell ref="B1005:B1008"/>
    <mergeCell ref="C1005:C1008"/>
    <mergeCell ref="D1057:D1058"/>
    <mergeCell ref="E1057:E1058"/>
    <mergeCell ref="A1038:A1039"/>
    <mergeCell ref="B1038:B1039"/>
    <mergeCell ref="C1038:C1039"/>
    <mergeCell ref="D1038:D1039"/>
    <mergeCell ref="E1038:E1039"/>
    <mergeCell ref="A1043:A1044"/>
    <mergeCell ref="B1043:B1044"/>
    <mergeCell ref="C1043:C1044"/>
    <mergeCell ref="D1043:D1044"/>
    <mergeCell ref="E1043:E1044"/>
    <mergeCell ref="A1049:A1050"/>
    <mergeCell ref="B1049:B1050"/>
    <mergeCell ref="C1049:C1050"/>
    <mergeCell ref="D1049:D1050"/>
    <mergeCell ref="E1049:E1050"/>
    <mergeCell ref="A961:A962"/>
    <mergeCell ref="B961:B962"/>
    <mergeCell ref="C961:C962"/>
    <mergeCell ref="D961:D962"/>
    <mergeCell ref="A1054:A1056"/>
    <mergeCell ref="C1054:C1056"/>
    <mergeCell ref="A976:A977"/>
    <mergeCell ref="B976:B977"/>
    <mergeCell ref="C976:C977"/>
    <mergeCell ref="D976:D977"/>
    <mergeCell ref="E961:E962"/>
    <mergeCell ref="D998:D1000"/>
    <mergeCell ref="E998:E1000"/>
    <mergeCell ref="A907:A909"/>
    <mergeCell ref="C907:C909"/>
    <mergeCell ref="A914:A916"/>
    <mergeCell ref="C914:C916"/>
    <mergeCell ref="C919:C922"/>
    <mergeCell ref="D923:D926"/>
    <mergeCell ref="E976:E977"/>
    <mergeCell ref="D1001:D1004"/>
    <mergeCell ref="E1001:E1004"/>
    <mergeCell ref="D1005:D1008"/>
    <mergeCell ref="E1005:E1008"/>
    <mergeCell ref="A849:A850"/>
    <mergeCell ref="B849:B850"/>
    <mergeCell ref="C849:C850"/>
    <mergeCell ref="D849:D850"/>
    <mergeCell ref="E849:E850"/>
    <mergeCell ref="A860:A861"/>
    <mergeCell ref="B860:B861"/>
    <mergeCell ref="C860:C861"/>
    <mergeCell ref="D860:D861"/>
    <mergeCell ref="E860:E861"/>
    <mergeCell ref="A871:A872"/>
    <mergeCell ref="B871:B872"/>
    <mergeCell ref="C871:C872"/>
    <mergeCell ref="D871:D872"/>
    <mergeCell ref="E871:E872"/>
    <mergeCell ref="A884:A885"/>
    <mergeCell ref="B884:B885"/>
    <mergeCell ref="C884:C885"/>
    <mergeCell ref="D884:D885"/>
    <mergeCell ref="E884:E885"/>
    <mergeCell ref="A847:A848"/>
    <mergeCell ref="B847:B848"/>
    <mergeCell ref="C847:C848"/>
    <mergeCell ref="D847:D848"/>
    <mergeCell ref="E847:E848"/>
    <mergeCell ref="A767:A768"/>
    <mergeCell ref="C767:C768"/>
    <mergeCell ref="A771:A772"/>
    <mergeCell ref="C771:C772"/>
    <mergeCell ref="A762:A764"/>
    <mergeCell ref="C762:C764"/>
    <mergeCell ref="A765:A766"/>
    <mergeCell ref="C765:C766"/>
    <mergeCell ref="A747:A750"/>
    <mergeCell ref="B747:B750"/>
    <mergeCell ref="C747:C750"/>
    <mergeCell ref="D771:D772"/>
    <mergeCell ref="E771:E772"/>
    <mergeCell ref="D797:D799"/>
    <mergeCell ref="E797:E799"/>
    <mergeCell ref="A809:A812"/>
    <mergeCell ref="B809:B812"/>
    <mergeCell ref="C809:C812"/>
    <mergeCell ref="A794:A796"/>
    <mergeCell ref="C794:C796"/>
    <mergeCell ref="A797:A799"/>
    <mergeCell ref="C797:C799"/>
    <mergeCell ref="A804:A806"/>
    <mergeCell ref="C804:C806"/>
    <mergeCell ref="A662:A663"/>
    <mergeCell ref="B662:B663"/>
    <mergeCell ref="C662:C663"/>
    <mergeCell ref="D662:D663"/>
    <mergeCell ref="E662:E663"/>
    <mergeCell ref="A682:A684"/>
    <mergeCell ref="C682:C684"/>
    <mergeCell ref="A615:A618"/>
    <mergeCell ref="B615:B618"/>
    <mergeCell ref="C615:C618"/>
    <mergeCell ref="A630:A632"/>
    <mergeCell ref="A644:A647"/>
    <mergeCell ref="B644:B647"/>
    <mergeCell ref="C644:C647"/>
    <mergeCell ref="C630:C632"/>
    <mergeCell ref="A633:A635"/>
    <mergeCell ref="C633:C635"/>
    <mergeCell ref="A636:A638"/>
    <mergeCell ref="C636:C638"/>
    <mergeCell ref="A641:A643"/>
    <mergeCell ref="C641:C643"/>
    <mergeCell ref="C671:C673"/>
    <mergeCell ref="A674:A676"/>
    <mergeCell ref="D615:D618"/>
    <mergeCell ref="E615:E618"/>
    <mergeCell ref="D644:D647"/>
    <mergeCell ref="E644:E647"/>
    <mergeCell ref="A579:A580"/>
    <mergeCell ref="B579:B580"/>
    <mergeCell ref="C484:C486"/>
    <mergeCell ref="A442:A443"/>
    <mergeCell ref="B442:B443"/>
    <mergeCell ref="C442:C443"/>
    <mergeCell ref="D442:D443"/>
    <mergeCell ref="E442:E443"/>
    <mergeCell ref="A461:A463"/>
    <mergeCell ref="C461:C463"/>
    <mergeCell ref="A396:A399"/>
    <mergeCell ref="B396:B399"/>
    <mergeCell ref="C396:C399"/>
    <mergeCell ref="A411:A413"/>
    <mergeCell ref="A464:A467"/>
    <mergeCell ref="B464:B467"/>
    <mergeCell ref="C464:C467"/>
    <mergeCell ref="A450:A452"/>
    <mergeCell ref="C450:C452"/>
    <mergeCell ref="A453:A455"/>
    <mergeCell ref="C453:C455"/>
    <mergeCell ref="A456:A458"/>
    <mergeCell ref="C456:C458"/>
    <mergeCell ref="A425:A428"/>
    <mergeCell ref="B425:B428"/>
    <mergeCell ref="C425:C428"/>
    <mergeCell ref="D422:D424"/>
    <mergeCell ref="E422:E424"/>
    <mergeCell ref="D456:D458"/>
    <mergeCell ref="E456:E458"/>
    <mergeCell ref="A512:A514"/>
    <mergeCell ref="C512:C514"/>
    <mergeCell ref="A390:A391"/>
    <mergeCell ref="C390:C391"/>
    <mergeCell ref="A394:A395"/>
    <mergeCell ref="C394:C395"/>
    <mergeCell ref="A385:A387"/>
    <mergeCell ref="C385:C387"/>
    <mergeCell ref="A388:A389"/>
    <mergeCell ref="C388:C389"/>
    <mergeCell ref="A377:A378"/>
    <mergeCell ref="B377:B378"/>
    <mergeCell ref="C377:C378"/>
    <mergeCell ref="D377:D378"/>
    <mergeCell ref="E377:E378"/>
    <mergeCell ref="A329:A332"/>
    <mergeCell ref="B329:B332"/>
    <mergeCell ref="C329:C332"/>
    <mergeCell ref="A351:A353"/>
    <mergeCell ref="C351:C353"/>
    <mergeCell ref="A356:A358"/>
    <mergeCell ref="C356:C358"/>
    <mergeCell ref="D388:D389"/>
    <mergeCell ref="E388:E389"/>
    <mergeCell ref="A359:A362"/>
    <mergeCell ref="B359:B362"/>
    <mergeCell ref="C359:C362"/>
    <mergeCell ref="A343:A345"/>
    <mergeCell ref="C343:C345"/>
    <mergeCell ref="A346:A347"/>
    <mergeCell ref="C346:C347"/>
    <mergeCell ref="A348:A350"/>
    <mergeCell ref="D348:D350"/>
    <mergeCell ref="E348:E350"/>
    <mergeCell ref="C5:C6"/>
    <mergeCell ref="D5:D6"/>
    <mergeCell ref="E5:E6"/>
    <mergeCell ref="A58:A59"/>
    <mergeCell ref="B58:B59"/>
    <mergeCell ref="C58:C59"/>
    <mergeCell ref="D58:D59"/>
    <mergeCell ref="E58:E59"/>
    <mergeCell ref="A55:A56"/>
    <mergeCell ref="B55:B56"/>
    <mergeCell ref="C55:C56"/>
    <mergeCell ref="D55:D56"/>
    <mergeCell ref="E55:E56"/>
    <mergeCell ref="A11:A13"/>
    <mergeCell ref="C11:C13"/>
    <mergeCell ref="A14:A16"/>
    <mergeCell ref="C14:C16"/>
    <mergeCell ref="A17:A19"/>
    <mergeCell ref="C17:C19"/>
    <mergeCell ref="A3:G3"/>
    <mergeCell ref="F11:F13"/>
    <mergeCell ref="G11:G13"/>
    <mergeCell ref="D14:D16"/>
    <mergeCell ref="E14:E16"/>
    <mergeCell ref="F14:F16"/>
    <mergeCell ref="G14:G16"/>
    <mergeCell ref="D17:D19"/>
    <mergeCell ref="E17:E19"/>
    <mergeCell ref="F17:F19"/>
    <mergeCell ref="G17:G19"/>
    <mergeCell ref="D22:D24"/>
    <mergeCell ref="E22:E24"/>
    <mergeCell ref="F22:F24"/>
    <mergeCell ref="G22:G24"/>
    <mergeCell ref="A154:A155"/>
    <mergeCell ref="B154:B155"/>
    <mergeCell ref="C154:C155"/>
    <mergeCell ref="D154:D155"/>
    <mergeCell ref="E154:E155"/>
    <mergeCell ref="F25:F28"/>
    <mergeCell ref="G25:G28"/>
    <mergeCell ref="F55:F56"/>
    <mergeCell ref="F58:F59"/>
    <mergeCell ref="F60:F61"/>
    <mergeCell ref="G58:G59"/>
    <mergeCell ref="G55:G56"/>
    <mergeCell ref="G60:G61"/>
    <mergeCell ref="F154:F155"/>
    <mergeCell ref="G154:G155"/>
    <mergeCell ref="A5:A6"/>
    <mergeCell ref="B5:B6"/>
    <mergeCell ref="E163:E165"/>
    <mergeCell ref="F163:F165"/>
    <mergeCell ref="G163:G165"/>
    <mergeCell ref="D166:D168"/>
    <mergeCell ref="E166:E168"/>
    <mergeCell ref="F166:F168"/>
    <mergeCell ref="G166:G168"/>
    <mergeCell ref="D60:D61"/>
    <mergeCell ref="E60:E61"/>
    <mergeCell ref="F119:F120"/>
    <mergeCell ref="G119:G120"/>
    <mergeCell ref="D174:D176"/>
    <mergeCell ref="E174:E176"/>
    <mergeCell ref="F174:F176"/>
    <mergeCell ref="G174:G176"/>
    <mergeCell ref="D177:D180"/>
    <mergeCell ref="E177:E180"/>
    <mergeCell ref="F177:F180"/>
    <mergeCell ref="G177:G180"/>
    <mergeCell ref="E85:E86"/>
    <mergeCell ref="F85:F86"/>
    <mergeCell ref="G85:G86"/>
    <mergeCell ref="D181:D184"/>
    <mergeCell ref="E181:E184"/>
    <mergeCell ref="F181:F184"/>
    <mergeCell ref="G181:G184"/>
    <mergeCell ref="F199:F200"/>
    <mergeCell ref="G199:G200"/>
    <mergeCell ref="F201:F202"/>
    <mergeCell ref="G201:G202"/>
    <mergeCell ref="E199:E200"/>
    <mergeCell ref="F222:F224"/>
    <mergeCell ref="G222:G224"/>
    <mergeCell ref="D225:D227"/>
    <mergeCell ref="E225:E227"/>
    <mergeCell ref="F225:F227"/>
    <mergeCell ref="G225:G227"/>
    <mergeCell ref="D228:D230"/>
    <mergeCell ref="E228:E230"/>
    <mergeCell ref="F228:F230"/>
    <mergeCell ref="G228:G230"/>
    <mergeCell ref="D217:D218"/>
    <mergeCell ref="E217:E218"/>
    <mergeCell ref="F217:F218"/>
    <mergeCell ref="G217:G218"/>
    <mergeCell ref="F233:F235"/>
    <mergeCell ref="G233:G235"/>
    <mergeCell ref="D236:D239"/>
    <mergeCell ref="E236:E239"/>
    <mergeCell ref="F236:F239"/>
    <mergeCell ref="G236:G239"/>
    <mergeCell ref="D222:D224"/>
    <mergeCell ref="E222:E224"/>
    <mergeCell ref="F251:F253"/>
    <mergeCell ref="G251:G253"/>
    <mergeCell ref="D255:D257"/>
    <mergeCell ref="E255:E257"/>
    <mergeCell ref="F255:F257"/>
    <mergeCell ref="G255:G257"/>
    <mergeCell ref="D258:D260"/>
    <mergeCell ref="E258:E260"/>
    <mergeCell ref="F258:F260"/>
    <mergeCell ref="G258:G260"/>
    <mergeCell ref="D251:D253"/>
    <mergeCell ref="E251:E253"/>
    <mergeCell ref="G294:G295"/>
    <mergeCell ref="G296:G297"/>
    <mergeCell ref="F318:F320"/>
    <mergeCell ref="E318:E320"/>
    <mergeCell ref="D318:D320"/>
    <mergeCell ref="G318:G320"/>
    <mergeCell ref="D321:D322"/>
    <mergeCell ref="E321:E322"/>
    <mergeCell ref="F321:F322"/>
    <mergeCell ref="G321:G322"/>
    <mergeCell ref="F313:F314"/>
    <mergeCell ref="G313:G314"/>
    <mergeCell ref="D270:D273"/>
    <mergeCell ref="E270:E273"/>
    <mergeCell ref="F323:F324"/>
    <mergeCell ref="G323:G324"/>
    <mergeCell ref="D327:D328"/>
    <mergeCell ref="E327:E328"/>
    <mergeCell ref="F327:F328"/>
    <mergeCell ref="G327:G328"/>
    <mergeCell ref="F329:F332"/>
    <mergeCell ref="G329:G332"/>
    <mergeCell ref="D329:D332"/>
    <mergeCell ref="E329:E332"/>
    <mergeCell ref="D343:D345"/>
    <mergeCell ref="E343:E345"/>
    <mergeCell ref="F343:F345"/>
    <mergeCell ref="G343:G345"/>
    <mergeCell ref="D346:D347"/>
    <mergeCell ref="E346:E347"/>
    <mergeCell ref="F346:F347"/>
    <mergeCell ref="G346:G347"/>
    <mergeCell ref="F348:F350"/>
    <mergeCell ref="G348:G350"/>
    <mergeCell ref="D351:D353"/>
    <mergeCell ref="E351:E353"/>
    <mergeCell ref="F351:F353"/>
    <mergeCell ref="G351:G353"/>
    <mergeCell ref="D356:D358"/>
    <mergeCell ref="E356:E358"/>
    <mergeCell ref="F356:F358"/>
    <mergeCell ref="G356:G358"/>
    <mergeCell ref="D359:D362"/>
    <mergeCell ref="E359:E362"/>
    <mergeCell ref="F359:F362"/>
    <mergeCell ref="G359:G362"/>
    <mergeCell ref="F377:F378"/>
    <mergeCell ref="G377:G378"/>
    <mergeCell ref="D385:D387"/>
    <mergeCell ref="E385:E387"/>
    <mergeCell ref="F385:F387"/>
    <mergeCell ref="G385:G387"/>
    <mergeCell ref="F388:F389"/>
    <mergeCell ref="G388:G389"/>
    <mergeCell ref="D390:D391"/>
    <mergeCell ref="E390:E391"/>
    <mergeCell ref="F390:F391"/>
    <mergeCell ref="G390:G391"/>
    <mergeCell ref="D394:D395"/>
    <mergeCell ref="E394:E395"/>
    <mergeCell ref="F394:F395"/>
    <mergeCell ref="G394:G395"/>
    <mergeCell ref="F396:F399"/>
    <mergeCell ref="D396:D399"/>
    <mergeCell ref="E396:E399"/>
    <mergeCell ref="G396:G399"/>
    <mergeCell ref="D411:D413"/>
    <mergeCell ref="E411:E413"/>
    <mergeCell ref="F411:F413"/>
    <mergeCell ref="G411:G413"/>
    <mergeCell ref="F414:F416"/>
    <mergeCell ref="G414:G416"/>
    <mergeCell ref="D417:D419"/>
    <mergeCell ref="E417:E419"/>
    <mergeCell ref="F417:F419"/>
    <mergeCell ref="G417:G419"/>
    <mergeCell ref="F422:F424"/>
    <mergeCell ref="G422:G424"/>
    <mergeCell ref="D425:D428"/>
    <mergeCell ref="E425:E428"/>
    <mergeCell ref="F425:F428"/>
    <mergeCell ref="G425:G428"/>
    <mergeCell ref="F442:F443"/>
    <mergeCell ref="G442:G443"/>
    <mergeCell ref="D450:D452"/>
    <mergeCell ref="E450:E452"/>
    <mergeCell ref="F450:F452"/>
    <mergeCell ref="G450:G452"/>
    <mergeCell ref="D414:D416"/>
    <mergeCell ref="E414:E416"/>
    <mergeCell ref="E453:E455"/>
    <mergeCell ref="F453:F455"/>
    <mergeCell ref="G453:G455"/>
    <mergeCell ref="F456:F458"/>
    <mergeCell ref="G456:G458"/>
    <mergeCell ref="D461:D463"/>
    <mergeCell ref="E461:E463"/>
    <mergeCell ref="F461:F463"/>
    <mergeCell ref="G461:G463"/>
    <mergeCell ref="D464:D467"/>
    <mergeCell ref="E464:E467"/>
    <mergeCell ref="F464:F467"/>
    <mergeCell ref="G464:G467"/>
    <mergeCell ref="D481:D483"/>
    <mergeCell ref="E481:E483"/>
    <mergeCell ref="F481:F483"/>
    <mergeCell ref="G481:G483"/>
    <mergeCell ref="D453:D455"/>
    <mergeCell ref="D484:D486"/>
    <mergeCell ref="E484:E486"/>
    <mergeCell ref="F484:F486"/>
    <mergeCell ref="G484:G486"/>
    <mergeCell ref="D487:D489"/>
    <mergeCell ref="E487:E489"/>
    <mergeCell ref="F487:F489"/>
    <mergeCell ref="G487:G489"/>
    <mergeCell ref="D492:D494"/>
    <mergeCell ref="E492:E494"/>
    <mergeCell ref="F492:F494"/>
    <mergeCell ref="G492:G494"/>
    <mergeCell ref="D495:D498"/>
    <mergeCell ref="E495:E498"/>
    <mergeCell ref="F495:F498"/>
    <mergeCell ref="G495:G498"/>
    <mergeCell ref="D512:D514"/>
    <mergeCell ref="E512:E514"/>
    <mergeCell ref="F512:F514"/>
    <mergeCell ref="G512:G514"/>
    <mergeCell ref="F515:F516"/>
    <mergeCell ref="G515:G516"/>
    <mergeCell ref="D517:D518"/>
    <mergeCell ref="E517:E518"/>
    <mergeCell ref="F517:F518"/>
    <mergeCell ref="G517:G518"/>
    <mergeCell ref="D521:D522"/>
    <mergeCell ref="E521:E522"/>
    <mergeCell ref="F521:F522"/>
    <mergeCell ref="G521:G522"/>
    <mergeCell ref="D523:D526"/>
    <mergeCell ref="E523:E526"/>
    <mergeCell ref="F523:F526"/>
    <mergeCell ref="G523:G526"/>
    <mergeCell ref="D537:D539"/>
    <mergeCell ref="E537:E539"/>
    <mergeCell ref="F537:F539"/>
    <mergeCell ref="G537:G539"/>
    <mergeCell ref="F540:F542"/>
    <mergeCell ref="G540:G542"/>
    <mergeCell ref="D540:D542"/>
    <mergeCell ref="E540:E542"/>
    <mergeCell ref="D543:D545"/>
    <mergeCell ref="E543:E545"/>
    <mergeCell ref="F543:F545"/>
    <mergeCell ref="G543:G545"/>
    <mergeCell ref="D548:D550"/>
    <mergeCell ref="E548:E550"/>
    <mergeCell ref="F548:F550"/>
    <mergeCell ref="G548:G550"/>
    <mergeCell ref="D551:D554"/>
    <mergeCell ref="E551:E554"/>
    <mergeCell ref="F551:F554"/>
    <mergeCell ref="G551:G554"/>
    <mergeCell ref="D555:D558"/>
    <mergeCell ref="E555:E558"/>
    <mergeCell ref="F555:F558"/>
    <mergeCell ref="G555:G558"/>
    <mergeCell ref="F579:F580"/>
    <mergeCell ref="G579:G580"/>
    <mergeCell ref="F581:F582"/>
    <mergeCell ref="G581:G582"/>
    <mergeCell ref="D604:D606"/>
    <mergeCell ref="E604:E606"/>
    <mergeCell ref="F604:F606"/>
    <mergeCell ref="G604:G606"/>
    <mergeCell ref="D607:D608"/>
    <mergeCell ref="E607:E608"/>
    <mergeCell ref="F607:F608"/>
    <mergeCell ref="G607:G608"/>
    <mergeCell ref="D609:D610"/>
    <mergeCell ref="E609:E610"/>
    <mergeCell ref="F609:F610"/>
    <mergeCell ref="G609:G610"/>
    <mergeCell ref="D613:D614"/>
    <mergeCell ref="E613:E614"/>
    <mergeCell ref="F613:F614"/>
    <mergeCell ref="G613:G614"/>
    <mergeCell ref="F615:F618"/>
    <mergeCell ref="G615:G618"/>
    <mergeCell ref="D630:D632"/>
    <mergeCell ref="E630:E632"/>
    <mergeCell ref="F630:F632"/>
    <mergeCell ref="G630:G632"/>
    <mergeCell ref="D633:D635"/>
    <mergeCell ref="E633:E635"/>
    <mergeCell ref="F633:F635"/>
    <mergeCell ref="G633:G635"/>
    <mergeCell ref="D636:D638"/>
    <mergeCell ref="E636:E638"/>
    <mergeCell ref="F636:F638"/>
    <mergeCell ref="G636:G638"/>
    <mergeCell ref="D641:D643"/>
    <mergeCell ref="E641:E643"/>
    <mergeCell ref="F641:F643"/>
    <mergeCell ref="G641:G643"/>
    <mergeCell ref="F644:F647"/>
    <mergeCell ref="G644:G647"/>
    <mergeCell ref="F662:F663"/>
    <mergeCell ref="G662:G663"/>
    <mergeCell ref="D671:D673"/>
    <mergeCell ref="E671:E673"/>
    <mergeCell ref="F671:F673"/>
    <mergeCell ref="G671:G673"/>
    <mergeCell ref="D674:D676"/>
    <mergeCell ref="E674:E676"/>
    <mergeCell ref="F674:F676"/>
    <mergeCell ref="G674:G676"/>
    <mergeCell ref="D677:D679"/>
    <mergeCell ref="E677:E679"/>
    <mergeCell ref="F677:F679"/>
    <mergeCell ref="G677:G679"/>
    <mergeCell ref="D682:D684"/>
    <mergeCell ref="E682:E684"/>
    <mergeCell ref="F682:F684"/>
    <mergeCell ref="G682:G684"/>
    <mergeCell ref="D685:D688"/>
    <mergeCell ref="E685:E688"/>
    <mergeCell ref="F685:F688"/>
    <mergeCell ref="G685:G688"/>
    <mergeCell ref="F702:F703"/>
    <mergeCell ref="G702:G703"/>
    <mergeCell ref="D710:D712"/>
    <mergeCell ref="E710:E712"/>
    <mergeCell ref="F710:F712"/>
    <mergeCell ref="G710:G712"/>
    <mergeCell ref="D713:D714"/>
    <mergeCell ref="E713:E714"/>
    <mergeCell ref="F713:F714"/>
    <mergeCell ref="G713:G714"/>
    <mergeCell ref="D715:D716"/>
    <mergeCell ref="E715:E716"/>
    <mergeCell ref="F715:F716"/>
    <mergeCell ref="G715:G716"/>
    <mergeCell ref="D702:D703"/>
    <mergeCell ref="E702:E703"/>
    <mergeCell ref="D719:D720"/>
    <mergeCell ref="E719:E720"/>
    <mergeCell ref="F719:F720"/>
    <mergeCell ref="G719:G720"/>
    <mergeCell ref="D721:D724"/>
    <mergeCell ref="E721:E724"/>
    <mergeCell ref="F721:F724"/>
    <mergeCell ref="G721:G724"/>
    <mergeCell ref="D736:D738"/>
    <mergeCell ref="E736:E738"/>
    <mergeCell ref="F736:F738"/>
    <mergeCell ref="G736:G738"/>
    <mergeCell ref="D739:D740"/>
    <mergeCell ref="E739:E740"/>
    <mergeCell ref="F739:F740"/>
    <mergeCell ref="G739:G740"/>
    <mergeCell ref="D741:D742"/>
    <mergeCell ref="E741:E742"/>
    <mergeCell ref="F741:F742"/>
    <mergeCell ref="G741:G742"/>
    <mergeCell ref="D745:D746"/>
    <mergeCell ref="E745:E746"/>
    <mergeCell ref="F745:F746"/>
    <mergeCell ref="G745:G746"/>
    <mergeCell ref="D747:D750"/>
    <mergeCell ref="E747:E750"/>
    <mergeCell ref="F747:F750"/>
    <mergeCell ref="G747:G750"/>
    <mergeCell ref="D762:D764"/>
    <mergeCell ref="E762:E764"/>
    <mergeCell ref="F762:F764"/>
    <mergeCell ref="G762:G764"/>
    <mergeCell ref="D765:D766"/>
    <mergeCell ref="E765:E766"/>
    <mergeCell ref="F765:F766"/>
    <mergeCell ref="G765:G766"/>
    <mergeCell ref="D767:D768"/>
    <mergeCell ref="E767:E768"/>
    <mergeCell ref="F767:F768"/>
    <mergeCell ref="G767:G768"/>
    <mergeCell ref="F771:F772"/>
    <mergeCell ref="G771:G772"/>
    <mergeCell ref="D773:D776"/>
    <mergeCell ref="E773:E776"/>
    <mergeCell ref="F773:F776"/>
    <mergeCell ref="G773:G776"/>
    <mergeCell ref="D789:D791"/>
    <mergeCell ref="E789:E791"/>
    <mergeCell ref="F789:F791"/>
    <mergeCell ref="G789:G791"/>
    <mergeCell ref="D792:D793"/>
    <mergeCell ref="E792:E793"/>
    <mergeCell ref="F792:F793"/>
    <mergeCell ref="G792:G793"/>
    <mergeCell ref="D794:D796"/>
    <mergeCell ref="E794:E796"/>
    <mergeCell ref="F794:F796"/>
    <mergeCell ref="G794:G796"/>
    <mergeCell ref="F797:F799"/>
    <mergeCell ref="G797:G799"/>
    <mergeCell ref="D804:D806"/>
    <mergeCell ref="E804:E806"/>
    <mergeCell ref="F804:F806"/>
    <mergeCell ref="G804:G806"/>
    <mergeCell ref="D807:D808"/>
    <mergeCell ref="E807:E808"/>
    <mergeCell ref="F807:F808"/>
    <mergeCell ref="G807:G808"/>
    <mergeCell ref="D809:D812"/>
    <mergeCell ref="E809:E812"/>
    <mergeCell ref="F809:F812"/>
    <mergeCell ref="G809:G812"/>
    <mergeCell ref="D813:D816"/>
    <mergeCell ref="E813:E816"/>
    <mergeCell ref="F813:F816"/>
    <mergeCell ref="G813:G816"/>
    <mergeCell ref="F847:F848"/>
    <mergeCell ref="G847:G848"/>
    <mergeCell ref="F849:F850"/>
    <mergeCell ref="G849:G850"/>
    <mergeCell ref="F890:F892"/>
    <mergeCell ref="G890:G892"/>
    <mergeCell ref="D987:D989"/>
    <mergeCell ref="E987:E989"/>
    <mergeCell ref="F987:F989"/>
    <mergeCell ref="G987:G989"/>
    <mergeCell ref="D990:D992"/>
    <mergeCell ref="E990:E992"/>
    <mergeCell ref="F990:F992"/>
    <mergeCell ref="G990:G992"/>
    <mergeCell ref="D993:D995"/>
    <mergeCell ref="E993:E995"/>
    <mergeCell ref="F993:F995"/>
    <mergeCell ref="G993:G995"/>
    <mergeCell ref="D914:D916"/>
    <mergeCell ref="E914:E916"/>
    <mergeCell ref="F914:F916"/>
    <mergeCell ref="G914:G916"/>
    <mergeCell ref="D917:D918"/>
    <mergeCell ref="E917:E918"/>
    <mergeCell ref="F917:F918"/>
    <mergeCell ref="G917:G918"/>
    <mergeCell ref="D919:D922"/>
    <mergeCell ref="E919:E922"/>
    <mergeCell ref="F919:F922"/>
    <mergeCell ref="G919:G922"/>
    <mergeCell ref="F923:F926"/>
    <mergeCell ref="E923:E926"/>
    <mergeCell ref="F1005:F1008"/>
    <mergeCell ref="G1005:G1008"/>
    <mergeCell ref="F1026:F1027"/>
    <mergeCell ref="G1026:G1027"/>
    <mergeCell ref="F1028:F1029"/>
    <mergeCell ref="G1028:G1029"/>
    <mergeCell ref="D1054:D1056"/>
    <mergeCell ref="E1054:E1056"/>
    <mergeCell ref="F1054:F1056"/>
    <mergeCell ref="G1054:G1056"/>
    <mergeCell ref="F1038:F1039"/>
    <mergeCell ref="G1038:G1039"/>
    <mergeCell ref="F1043:F1044"/>
    <mergeCell ref="G1043:G1044"/>
    <mergeCell ref="F1049:F1050"/>
    <mergeCell ref="G1049:G1050"/>
    <mergeCell ref="D1098:D1101"/>
    <mergeCell ref="E1098:E1101"/>
    <mergeCell ref="F1098:F1101"/>
    <mergeCell ref="G1098:G1101"/>
    <mergeCell ref="F1057:F1058"/>
    <mergeCell ref="G1057:G1058"/>
    <mergeCell ref="D1059:D1060"/>
    <mergeCell ref="E1059:E1060"/>
    <mergeCell ref="F1059:F1060"/>
    <mergeCell ref="G1059:G1060"/>
    <mergeCell ref="D1063:D1064"/>
    <mergeCell ref="E1063:E1064"/>
    <mergeCell ref="F1063:F1064"/>
    <mergeCell ref="G1063:G1064"/>
    <mergeCell ref="D1065:D1068"/>
    <mergeCell ref="E1065:E1068"/>
    <mergeCell ref="F1065:F1068"/>
    <mergeCell ref="G1065:G1068"/>
    <mergeCell ref="D1080:D1082"/>
    <mergeCell ref="E1080:E1082"/>
    <mergeCell ref="F1080:F1082"/>
    <mergeCell ref="G1080:G1082"/>
    <mergeCell ref="F1124:F1125"/>
    <mergeCell ref="G1124:G1125"/>
    <mergeCell ref="F1126:F1127"/>
    <mergeCell ref="G1126:G1127"/>
    <mergeCell ref="D1165:D1167"/>
    <mergeCell ref="E1165:E1167"/>
    <mergeCell ref="F1165:F1167"/>
    <mergeCell ref="D1168:D1169"/>
    <mergeCell ref="E1168:E1169"/>
    <mergeCell ref="F1168:F1169"/>
    <mergeCell ref="D1170:D1171"/>
    <mergeCell ref="E1170:E1171"/>
    <mergeCell ref="F1170:F1171"/>
    <mergeCell ref="G1168:G1169"/>
    <mergeCell ref="G1165:G1167"/>
    <mergeCell ref="G1170:G1171"/>
    <mergeCell ref="D1083:D1085"/>
    <mergeCell ref="E1083:E1085"/>
    <mergeCell ref="F1083:F1085"/>
    <mergeCell ref="G1083:G1085"/>
    <mergeCell ref="D1086:D1088"/>
    <mergeCell ref="E1086:E1088"/>
    <mergeCell ref="F1086:F1088"/>
    <mergeCell ref="G1086:G1088"/>
    <mergeCell ref="D1091:D1093"/>
    <mergeCell ref="E1091:E1093"/>
    <mergeCell ref="F1091:F1093"/>
    <mergeCell ref="G1091:G1093"/>
    <mergeCell ref="D1094:D1097"/>
    <mergeCell ref="E1094:E1097"/>
    <mergeCell ref="F1094:F1097"/>
    <mergeCell ref="G1094:G1097"/>
    <mergeCell ref="E1195:E1197"/>
    <mergeCell ref="F1195:F1197"/>
    <mergeCell ref="G1195:G1197"/>
    <mergeCell ref="D1198:D1200"/>
    <mergeCell ref="E1198:E1200"/>
    <mergeCell ref="F1198:F1200"/>
    <mergeCell ref="G1198:G1200"/>
    <mergeCell ref="F1203:F1205"/>
    <mergeCell ref="G1203:G1205"/>
    <mergeCell ref="D1206:D1209"/>
    <mergeCell ref="E1206:E1209"/>
    <mergeCell ref="F1206:F1209"/>
    <mergeCell ref="G1206:G1209"/>
    <mergeCell ref="D1126:D1127"/>
    <mergeCell ref="E1126:E1127"/>
    <mergeCell ref="D1124:D1125"/>
    <mergeCell ref="E1124:E1125"/>
    <mergeCell ref="F1147:F1148"/>
    <mergeCell ref="G1147:G1148"/>
    <mergeCell ref="F1156:F1157"/>
    <mergeCell ref="G1156:G1157"/>
    <mergeCell ref="F1136:F1137"/>
    <mergeCell ref="G1136:G1137"/>
    <mergeCell ref="F1141:F1142"/>
    <mergeCell ref="G1141:G1142"/>
    <mergeCell ref="F1160:F1161"/>
    <mergeCell ref="F1231:F1232"/>
    <mergeCell ref="G1231:G1232"/>
    <mergeCell ref="F1233:F1234"/>
    <mergeCell ref="G1233:G1234"/>
    <mergeCell ref="D1254:D1256"/>
    <mergeCell ref="E1254:E1256"/>
    <mergeCell ref="F1254:F1256"/>
    <mergeCell ref="G1254:G1256"/>
    <mergeCell ref="D1257:D1259"/>
    <mergeCell ref="E1257:E1259"/>
    <mergeCell ref="F1257:F1259"/>
    <mergeCell ref="G1257:G1259"/>
    <mergeCell ref="F1260:F1262"/>
    <mergeCell ref="G1260:G1262"/>
    <mergeCell ref="D1265:D1267"/>
    <mergeCell ref="E1265:E1267"/>
    <mergeCell ref="F1265:F1267"/>
    <mergeCell ref="G1265:G1267"/>
    <mergeCell ref="F1249:F1250"/>
    <mergeCell ref="G1249:G1250"/>
    <mergeCell ref="D1268:D1271"/>
    <mergeCell ref="E1268:E1271"/>
    <mergeCell ref="F1268:F1271"/>
    <mergeCell ref="G1268:G1271"/>
    <mergeCell ref="F1287:F1288"/>
    <mergeCell ref="G1287:G1288"/>
    <mergeCell ref="D1295:D1297"/>
    <mergeCell ref="E1295:E1297"/>
    <mergeCell ref="F1295:F1297"/>
    <mergeCell ref="G1295:G1297"/>
    <mergeCell ref="D1298:D1300"/>
    <mergeCell ref="E1298:E1300"/>
    <mergeCell ref="F1298:F1300"/>
    <mergeCell ref="G1298:G1300"/>
    <mergeCell ref="F1301:F1303"/>
    <mergeCell ref="G1301:G1303"/>
    <mergeCell ref="D1306:D1308"/>
    <mergeCell ref="E1306:E1308"/>
    <mergeCell ref="F1306:F1308"/>
    <mergeCell ref="G1306:G1308"/>
    <mergeCell ref="D1309:D1312"/>
    <mergeCell ref="E1309:E1312"/>
    <mergeCell ref="F1309:F1312"/>
    <mergeCell ref="G1309:G1312"/>
    <mergeCell ref="F1328:F1329"/>
    <mergeCell ref="G1328:G1329"/>
    <mergeCell ref="F1330:F1331"/>
    <mergeCell ref="G1330:G1331"/>
    <mergeCell ref="D1351:D1353"/>
    <mergeCell ref="E1351:E1353"/>
    <mergeCell ref="F1351:F1353"/>
    <mergeCell ref="G1351:G1353"/>
    <mergeCell ref="F1345:F1346"/>
    <mergeCell ref="G1345:G1346"/>
    <mergeCell ref="F1354:F1356"/>
    <mergeCell ref="G1354:G1356"/>
    <mergeCell ref="D1357:D1359"/>
    <mergeCell ref="E1357:E1359"/>
    <mergeCell ref="F1357:F1359"/>
    <mergeCell ref="G1357:G1359"/>
    <mergeCell ref="D1362:D1364"/>
    <mergeCell ref="E1362:E1364"/>
    <mergeCell ref="F1362:F1364"/>
    <mergeCell ref="G1362:G1364"/>
    <mergeCell ref="F1365:F1368"/>
    <mergeCell ref="G1365:G1368"/>
    <mergeCell ref="F1390:F1391"/>
    <mergeCell ref="G1390:G1391"/>
    <mergeCell ref="F1392:F1393"/>
    <mergeCell ref="G1392:G1393"/>
    <mergeCell ref="F1414:F1416"/>
    <mergeCell ref="G1414:G1416"/>
    <mergeCell ref="D1417:D1419"/>
    <mergeCell ref="E1417:E1419"/>
    <mergeCell ref="F1417:F1419"/>
    <mergeCell ref="G1417:G1419"/>
    <mergeCell ref="D1420:D1422"/>
    <mergeCell ref="E1420:E1422"/>
    <mergeCell ref="F1420:F1422"/>
    <mergeCell ref="G1420:G1422"/>
    <mergeCell ref="D1425:D1427"/>
    <mergeCell ref="E1425:E1427"/>
    <mergeCell ref="F1425:F1427"/>
    <mergeCell ref="G1425:G1427"/>
    <mergeCell ref="D1390:D1391"/>
    <mergeCell ref="E1390:E1391"/>
    <mergeCell ref="F1428:F1431"/>
    <mergeCell ref="G1428:G1431"/>
    <mergeCell ref="E1414:E1416"/>
    <mergeCell ref="F1447:F1448"/>
    <mergeCell ref="G1447:G1448"/>
    <mergeCell ref="D1458:D1460"/>
    <mergeCell ref="E1458:E1460"/>
    <mergeCell ref="F1458:F1460"/>
    <mergeCell ref="G1458:G1460"/>
    <mergeCell ref="D1461:D1463"/>
    <mergeCell ref="E1461:E1463"/>
    <mergeCell ref="F1461:F1463"/>
    <mergeCell ref="G1461:G1463"/>
    <mergeCell ref="D1464:D1466"/>
    <mergeCell ref="E1464:E1466"/>
    <mergeCell ref="F1464:F1466"/>
    <mergeCell ref="G1464:G1466"/>
    <mergeCell ref="D1469:D1471"/>
    <mergeCell ref="E1469:E1471"/>
    <mergeCell ref="F1469:F1471"/>
    <mergeCell ref="G1469:G1471"/>
    <mergeCell ref="F1472:F1475"/>
    <mergeCell ref="G1472:G1475"/>
    <mergeCell ref="D1476:D1479"/>
    <mergeCell ref="E1476:E1479"/>
    <mergeCell ref="F1476:F1479"/>
    <mergeCell ref="G1476:G1479"/>
    <mergeCell ref="F1483:F1485"/>
    <mergeCell ref="G1483:G1485"/>
    <mergeCell ref="F1487:F1488"/>
    <mergeCell ref="G1487:G1488"/>
    <mergeCell ref="F1490:F1491"/>
    <mergeCell ref="G1490:G1491"/>
    <mergeCell ref="F1506:F1507"/>
    <mergeCell ref="G1506:G1507"/>
    <mergeCell ref="D1483:D1485"/>
    <mergeCell ref="E1483:E1485"/>
    <mergeCell ref="F1508:F1509"/>
    <mergeCell ref="G1508:G1509"/>
    <mergeCell ref="D1529:D1531"/>
    <mergeCell ref="E1529:E1531"/>
    <mergeCell ref="F1529:F1531"/>
    <mergeCell ref="G1529:G1531"/>
    <mergeCell ref="F1532:F1534"/>
    <mergeCell ref="G1532:G1534"/>
    <mergeCell ref="D1535:D1537"/>
    <mergeCell ref="E1535:E1537"/>
    <mergeCell ref="F1535:F1537"/>
    <mergeCell ref="G1535:G1537"/>
    <mergeCell ref="D1538:D1540"/>
    <mergeCell ref="E1538:E1540"/>
    <mergeCell ref="F1538:F1540"/>
    <mergeCell ref="G1538:G1540"/>
    <mergeCell ref="D1541:D1543"/>
    <mergeCell ref="E1541:E1543"/>
    <mergeCell ref="F1541:F1543"/>
    <mergeCell ref="G1541:G1543"/>
    <mergeCell ref="F1546:F1548"/>
    <mergeCell ref="G1546:G1548"/>
    <mergeCell ref="F1549:F1550"/>
    <mergeCell ref="G1549:G1550"/>
    <mergeCell ref="D1551:D1554"/>
    <mergeCell ref="E1551:E1554"/>
    <mergeCell ref="F1551:F1554"/>
    <mergeCell ref="G1551:G1554"/>
    <mergeCell ref="F1573:F1574"/>
    <mergeCell ref="G1573:G1574"/>
    <mergeCell ref="D1650:D1652"/>
    <mergeCell ref="E1650:E1652"/>
    <mergeCell ref="F1650:F1652"/>
    <mergeCell ref="G1650:G1652"/>
    <mergeCell ref="D1653:D1656"/>
    <mergeCell ref="E1653:E1656"/>
    <mergeCell ref="F1653:F1656"/>
    <mergeCell ref="G1653:G1656"/>
    <mergeCell ref="F1673:F1674"/>
    <mergeCell ref="G1673:G1674"/>
    <mergeCell ref="F1675:F1676"/>
    <mergeCell ref="G1675:G1676"/>
    <mergeCell ref="F1575:F1576"/>
    <mergeCell ref="G1575:G1576"/>
    <mergeCell ref="D1596:D1598"/>
    <mergeCell ref="E1596:E1598"/>
    <mergeCell ref="F1596:F1598"/>
    <mergeCell ref="G1596:G1598"/>
    <mergeCell ref="D1599:D1601"/>
    <mergeCell ref="E1599:E1601"/>
    <mergeCell ref="F1599:F1601"/>
    <mergeCell ref="G1599:G1601"/>
    <mergeCell ref="F1602:F1604"/>
    <mergeCell ref="G1602:G1604"/>
    <mergeCell ref="D1607:D1609"/>
    <mergeCell ref="E1607:E1609"/>
    <mergeCell ref="F1607:F1609"/>
    <mergeCell ref="G1607:G1609"/>
    <mergeCell ref="D1610:D1613"/>
    <mergeCell ref="E1610:E1613"/>
    <mergeCell ref="F1610:F1613"/>
    <mergeCell ref="G1610:G1613"/>
    <mergeCell ref="F1681:F1683"/>
    <mergeCell ref="G1681:G1683"/>
    <mergeCell ref="D1691:D1693"/>
    <mergeCell ref="E1691:E1693"/>
    <mergeCell ref="F1691:F1693"/>
    <mergeCell ref="G1691:G1693"/>
    <mergeCell ref="D1694:D1696"/>
    <mergeCell ref="E1694:E1696"/>
    <mergeCell ref="F1694:F1696"/>
    <mergeCell ref="G1694:G1696"/>
    <mergeCell ref="D1697:D1699"/>
    <mergeCell ref="E1697:E1699"/>
    <mergeCell ref="F1697:F1699"/>
    <mergeCell ref="G1697:G1699"/>
    <mergeCell ref="D1700:D1702"/>
    <mergeCell ref="E1700:E1702"/>
    <mergeCell ref="F1630:F1631"/>
    <mergeCell ref="F1632:F1633"/>
    <mergeCell ref="G1630:G1631"/>
    <mergeCell ref="G1632:G1633"/>
    <mergeCell ref="D1639:D1641"/>
    <mergeCell ref="E1639:E1641"/>
    <mergeCell ref="F1639:F1641"/>
    <mergeCell ref="G1639:G1641"/>
    <mergeCell ref="F1700:F1702"/>
    <mergeCell ref="G1700:G1702"/>
    <mergeCell ref="F1642:F1644"/>
    <mergeCell ref="G1642:G1644"/>
    <mergeCell ref="D1645:D1647"/>
    <mergeCell ref="E1645:E1647"/>
    <mergeCell ref="F1645:F1647"/>
    <mergeCell ref="G1645:G1647"/>
    <mergeCell ref="G1774:G1777"/>
    <mergeCell ref="F1797:F1798"/>
    <mergeCell ref="F1703:F1705"/>
    <mergeCell ref="G1703:G1705"/>
    <mergeCell ref="D1708:D1710"/>
    <mergeCell ref="E1708:E1710"/>
    <mergeCell ref="F1708:F1710"/>
    <mergeCell ref="G1708:G1710"/>
    <mergeCell ref="D1711:D1712"/>
    <mergeCell ref="E1711:E1712"/>
    <mergeCell ref="F1711:F1712"/>
    <mergeCell ref="G1711:G1712"/>
    <mergeCell ref="D1713:D1716"/>
    <mergeCell ref="E1713:E1716"/>
    <mergeCell ref="F1713:F1716"/>
    <mergeCell ref="G1713:G1716"/>
    <mergeCell ref="F1719:F1721"/>
    <mergeCell ref="G1719:G1721"/>
    <mergeCell ref="F1744:F1745"/>
    <mergeCell ref="G1744:G1745"/>
    <mergeCell ref="D1752:D1754"/>
    <mergeCell ref="E1752:E1754"/>
    <mergeCell ref="F1752:F1754"/>
    <mergeCell ref="G1752:G1754"/>
    <mergeCell ref="D1755:D1757"/>
    <mergeCell ref="E1755:E1757"/>
    <mergeCell ref="F1755:F1757"/>
    <mergeCell ref="G1755:G1757"/>
    <mergeCell ref="D1758:D1760"/>
    <mergeCell ref="E1758:E1760"/>
    <mergeCell ref="F1758:F1760"/>
    <mergeCell ref="G1758:G1760"/>
    <mergeCell ref="D1763:D1765"/>
    <mergeCell ref="E1763:E1765"/>
    <mergeCell ref="F1763:F1765"/>
    <mergeCell ref="G1763:G1765"/>
    <mergeCell ref="D1915:D1917"/>
    <mergeCell ref="E1915:E1917"/>
    <mergeCell ref="F1915:F1917"/>
    <mergeCell ref="G1915:G1917"/>
    <mergeCell ref="D1918:D1920"/>
    <mergeCell ref="E1918:E1920"/>
    <mergeCell ref="F1918:F1920"/>
    <mergeCell ref="G1918:G1920"/>
    <mergeCell ref="E1855:E1858"/>
    <mergeCell ref="F1837:F1839"/>
    <mergeCell ref="G1837:G1839"/>
    <mergeCell ref="D1840:D1842"/>
    <mergeCell ref="E1840:E1842"/>
    <mergeCell ref="F1840:F1842"/>
    <mergeCell ref="G1840:G1842"/>
    <mergeCell ref="D1846:D1848"/>
    <mergeCell ref="E1846:E1848"/>
    <mergeCell ref="F1846:F1848"/>
    <mergeCell ref="G1846:G1848"/>
    <mergeCell ref="D1849:D1850"/>
    <mergeCell ref="E1849:E1850"/>
    <mergeCell ref="F1849:F1850"/>
    <mergeCell ref="G1849:G1850"/>
    <mergeCell ref="D1851:D1854"/>
    <mergeCell ref="E1851:E1854"/>
    <mergeCell ref="F1851:F1854"/>
    <mergeCell ref="G1851:G1854"/>
    <mergeCell ref="D1855:D1858"/>
    <mergeCell ref="F1855:F1858"/>
    <mergeCell ref="G1855:G1858"/>
    <mergeCell ref="G1903:G1904"/>
    <mergeCell ref="D1977:D1979"/>
    <mergeCell ref="E1977:E1979"/>
    <mergeCell ref="F1977:F1979"/>
    <mergeCell ref="G1977:G1979"/>
    <mergeCell ref="D1982:D1984"/>
    <mergeCell ref="E1982:E1984"/>
    <mergeCell ref="F1982:F1984"/>
    <mergeCell ref="G1982:G1984"/>
    <mergeCell ref="D1985:D1988"/>
    <mergeCell ref="E1985:E1988"/>
    <mergeCell ref="F1985:F1988"/>
    <mergeCell ref="G1985:G1988"/>
    <mergeCell ref="D1989:D1992"/>
    <mergeCell ref="E1989:E1992"/>
    <mergeCell ref="F1989:F1992"/>
    <mergeCell ref="G1989:G1992"/>
    <mergeCell ref="F1921:F1923"/>
    <mergeCell ref="G1921:G1923"/>
    <mergeCell ref="D1926:D1928"/>
    <mergeCell ref="E1926:E1928"/>
    <mergeCell ref="F1926:F1928"/>
    <mergeCell ref="G1926:G1928"/>
    <mergeCell ref="D1929:D1932"/>
    <mergeCell ref="E1929:E1932"/>
    <mergeCell ref="F1929:F1932"/>
    <mergeCell ref="G1929:G1932"/>
    <mergeCell ref="F1948:F1949"/>
    <mergeCell ref="G1948:G1949"/>
    <mergeCell ref="F1950:F1951"/>
    <mergeCell ref="G1950:G1951"/>
    <mergeCell ref="D1971:D1973"/>
    <mergeCell ref="E1971:E1973"/>
    <mergeCell ref="E2168:E2169"/>
    <mergeCell ref="D2193:D2196"/>
    <mergeCell ref="F2017:F2018"/>
    <mergeCell ref="G2017:G2018"/>
    <mergeCell ref="D2038:D2040"/>
    <mergeCell ref="E2038:E2040"/>
    <mergeCell ref="F2038:F2040"/>
    <mergeCell ref="G2038:G2040"/>
    <mergeCell ref="D2041:D2042"/>
    <mergeCell ref="E2041:E2042"/>
    <mergeCell ref="F2041:F2042"/>
    <mergeCell ref="G2041:G2042"/>
    <mergeCell ref="D2043:D2044"/>
    <mergeCell ref="E2043:E2044"/>
    <mergeCell ref="F2043:F2044"/>
    <mergeCell ref="G2043:G2044"/>
    <mergeCell ref="D2047:D2048"/>
    <mergeCell ref="E2047:E2048"/>
    <mergeCell ref="F2047:F2048"/>
    <mergeCell ref="G2047:G2048"/>
    <mergeCell ref="F2033:F2034"/>
    <mergeCell ref="G2033:G2034"/>
    <mergeCell ref="D2114:D2116"/>
    <mergeCell ref="E2114:E2116"/>
    <mergeCell ref="E2362:E2365"/>
    <mergeCell ref="F2362:F2365"/>
    <mergeCell ref="G2362:G2365"/>
    <mergeCell ref="F2366:F2369"/>
    <mergeCell ref="E2366:E2369"/>
    <mergeCell ref="D2366:D2369"/>
    <mergeCell ref="G2366:G2369"/>
    <mergeCell ref="D2298:D2299"/>
    <mergeCell ref="E2298:E2299"/>
    <mergeCell ref="F2298:F2299"/>
    <mergeCell ref="G2298:G2299"/>
    <mergeCell ref="F2119:F2120"/>
    <mergeCell ref="G2119:G2120"/>
    <mergeCell ref="D2121:D2122"/>
    <mergeCell ref="E2121:E2122"/>
    <mergeCell ref="F2121:F2122"/>
    <mergeCell ref="G2121:G2122"/>
    <mergeCell ref="D2123:D2126"/>
    <mergeCell ref="E2123:E2126"/>
    <mergeCell ref="F2123:F2126"/>
    <mergeCell ref="G2123:G2126"/>
    <mergeCell ref="D2127:D2130"/>
    <mergeCell ref="E2127:E2130"/>
    <mergeCell ref="F2127:F2130"/>
    <mergeCell ref="G2127:G2130"/>
    <mergeCell ref="F2148:F2150"/>
    <mergeCell ref="G2148:G2150"/>
    <mergeCell ref="F2153:F2154"/>
    <mergeCell ref="G2153:G2154"/>
    <mergeCell ref="D2168:D2169"/>
    <mergeCell ref="F2414:F2415"/>
    <mergeCell ref="G2414:G2415"/>
    <mergeCell ref="F2418:F2419"/>
    <mergeCell ref="G2418:G2419"/>
    <mergeCell ref="F2114:F2116"/>
    <mergeCell ref="G2114:G2116"/>
    <mergeCell ref="F2117:F2118"/>
    <mergeCell ref="G2117:G2118"/>
    <mergeCell ref="D898:D900"/>
    <mergeCell ref="E898:E900"/>
    <mergeCell ref="F898:F900"/>
    <mergeCell ref="G898:G900"/>
    <mergeCell ref="D901:D903"/>
    <mergeCell ref="E901:E903"/>
    <mergeCell ref="F901:F903"/>
    <mergeCell ref="G901:G903"/>
    <mergeCell ref="F904:F906"/>
    <mergeCell ref="G904:G906"/>
    <mergeCell ref="E904:E906"/>
    <mergeCell ref="D904:D906"/>
    <mergeCell ref="D907:D909"/>
    <mergeCell ref="E907:E909"/>
    <mergeCell ref="F907:F909"/>
    <mergeCell ref="G907:G909"/>
    <mergeCell ref="F2353:F2355"/>
    <mergeCell ref="G2353:G2355"/>
    <mergeCell ref="F2085:F2086"/>
    <mergeCell ref="G2085:G2086"/>
    <mergeCell ref="D2087:D2090"/>
    <mergeCell ref="E2087:E2090"/>
    <mergeCell ref="F2087:F2090"/>
    <mergeCell ref="G2087:G2090"/>
    <mergeCell ref="G923:G926"/>
    <mergeCell ref="F957:F958"/>
    <mergeCell ref="G957:G958"/>
    <mergeCell ref="F961:F962"/>
    <mergeCell ref="G961:G962"/>
    <mergeCell ref="F2398:F2399"/>
    <mergeCell ref="G2398:G2399"/>
    <mergeCell ref="F2400:F2401"/>
    <mergeCell ref="G2400:G2401"/>
    <mergeCell ref="F2402:F2403"/>
    <mergeCell ref="G2402:G2403"/>
    <mergeCell ref="F2404:F2405"/>
    <mergeCell ref="G2404:G2405"/>
    <mergeCell ref="F2406:F2407"/>
    <mergeCell ref="G2406:G2407"/>
    <mergeCell ref="F2409:F2411"/>
    <mergeCell ref="G2409:G2411"/>
    <mergeCell ref="F2091:F2094"/>
    <mergeCell ref="G2091:G2094"/>
    <mergeCell ref="F2107:F2108"/>
    <mergeCell ref="G2107:G2108"/>
    <mergeCell ref="F1974:F1976"/>
    <mergeCell ref="G1974:G1976"/>
    <mergeCell ref="F1971:F1973"/>
    <mergeCell ref="G1971:G1973"/>
    <mergeCell ref="F1961:F1962"/>
    <mergeCell ref="G1961:G1962"/>
    <mergeCell ref="G1797:G1798"/>
    <mergeCell ref="F1799:F1800"/>
    <mergeCell ref="G1799:G1800"/>
    <mergeCell ref="F1723:F1724"/>
    <mergeCell ref="G1723:G1724"/>
    <mergeCell ref="F1766:F1769"/>
    <mergeCell ref="G1766:G1769"/>
    <mergeCell ref="D1770:D1773"/>
    <mergeCell ref="E1770:E1773"/>
    <mergeCell ref="F1770:F1773"/>
    <mergeCell ref="G1770:G1773"/>
    <mergeCell ref="D1774:D1777"/>
    <mergeCell ref="E1774:E1777"/>
    <mergeCell ref="F1774:F1777"/>
    <mergeCell ref="A2300:A2301"/>
    <mergeCell ref="B2300:B2301"/>
    <mergeCell ref="C2300:C2301"/>
    <mergeCell ref="D2300:D2301"/>
    <mergeCell ref="E2300:E2301"/>
    <mergeCell ref="G2300:G2301"/>
    <mergeCell ref="A1887:A1888"/>
    <mergeCell ref="B1887:B1888"/>
    <mergeCell ref="C1887:C1888"/>
    <mergeCell ref="D1887:D1888"/>
    <mergeCell ref="E1887:E1888"/>
    <mergeCell ref="A1889:A1890"/>
    <mergeCell ref="B1889:B1890"/>
    <mergeCell ref="C1889:C1890"/>
    <mergeCell ref="D1889:D1890"/>
    <mergeCell ref="E1889:E1890"/>
    <mergeCell ref="G1889:G1890"/>
    <mergeCell ref="F1889:F1890"/>
    <mergeCell ref="F2049:F2052"/>
    <mergeCell ref="G2049:G2052"/>
    <mergeCell ref="F2053:F2056"/>
    <mergeCell ref="G2053:G2056"/>
    <mergeCell ref="F2069:F2070"/>
    <mergeCell ref="D2076:D2078"/>
    <mergeCell ref="E2076:E2078"/>
    <mergeCell ref="D2079:D2080"/>
    <mergeCell ref="E2079:E2080"/>
    <mergeCell ref="D2081:D2082"/>
    <mergeCell ref="E2081:E2082"/>
    <mergeCell ref="F2081:F2082"/>
    <mergeCell ref="G2081:G2082"/>
    <mergeCell ref="F2015:F2016"/>
    <mergeCell ref="G2015:G2016"/>
    <mergeCell ref="D2173:D2175"/>
    <mergeCell ref="E2173:E2175"/>
    <mergeCell ref="F2173:F2175"/>
    <mergeCell ref="G2173:G2175"/>
    <mergeCell ref="C1846:C1848"/>
    <mergeCell ref="D1833:D1835"/>
    <mergeCell ref="E1833:E1835"/>
    <mergeCell ref="F1833:F1835"/>
    <mergeCell ref="G1833:G1835"/>
    <mergeCell ref="G2069:G2070"/>
    <mergeCell ref="F2076:F2078"/>
    <mergeCell ref="G2076:G2078"/>
    <mergeCell ref="F2079:F2080"/>
    <mergeCell ref="G2079:G2080"/>
    <mergeCell ref="D1859:D1862"/>
    <mergeCell ref="E1859:E1862"/>
    <mergeCell ref="F1859:F1862"/>
    <mergeCell ref="G1859:G1862"/>
    <mergeCell ref="F1887:F1888"/>
    <mergeCell ref="G1887:G1888"/>
    <mergeCell ref="D2091:D2094"/>
    <mergeCell ref="E2091:E2094"/>
    <mergeCell ref="A2173:A2175"/>
    <mergeCell ref="C2173:C2175"/>
    <mergeCell ref="A2201:A2204"/>
    <mergeCell ref="A2:G2"/>
    <mergeCell ref="E2193:E2196"/>
    <mergeCell ref="D2197:D2200"/>
    <mergeCell ref="E2197:E2200"/>
    <mergeCell ref="F2193:F2196"/>
    <mergeCell ref="F2197:F2200"/>
    <mergeCell ref="G2193:G2196"/>
    <mergeCell ref="G2197:G2200"/>
    <mergeCell ref="D2201:D2204"/>
    <mergeCell ref="E2201:E2204"/>
    <mergeCell ref="F2201:F2204"/>
    <mergeCell ref="G2201:G2204"/>
    <mergeCell ref="A2291:A2292"/>
    <mergeCell ref="B2291:B2292"/>
    <mergeCell ref="C2291:C2292"/>
    <mergeCell ref="D2291:D2292"/>
    <mergeCell ref="E2291:E2292"/>
    <mergeCell ref="F2291:F2292"/>
    <mergeCell ref="G2291:G2292"/>
    <mergeCell ref="A2193:A2196"/>
    <mergeCell ref="B2193:B2196"/>
    <mergeCell ref="C2193:C2196"/>
    <mergeCell ref="A2197:A2200"/>
    <mergeCell ref="B2197:B2200"/>
    <mergeCell ref="C2197:C2200"/>
    <mergeCell ref="D2117:D2118"/>
    <mergeCell ref="E2117:E2118"/>
    <mergeCell ref="D2053:D2056"/>
    <mergeCell ref="E2053:E2056"/>
  </mergeCells>
  <printOptions horizontalCentered="1"/>
  <pageMargins left="0.6" right="0.19" top="0.78" bottom="0.55000000000000004" header="0.26" footer="0.15"/>
  <pageSetup paperSize="9" scale="86" orientation="portrait" r:id="rId1"/>
  <headerFooter alignWithMargins="0">
    <oddHeader xml:space="preserve">&amp;LՋԻՆՋ ՍՊԸ&amp;RԵրևան քաղաքի Վերին Չարբախ թաղամասի ջրամատակարարման ցանցի բարելավում  
</oddHeader>
    <oddFooter>&amp;L&amp;"Sylfaen,Обычный"Գիրք 3.1 Ծավալաթերթ-նախահաշիվ&amp;R&amp;"Arial Armenian,Italic"&amp;P</oddFooter>
  </headerFooter>
  <rowBreaks count="13" manualBreakCount="13">
    <brk id="126" max="6" man="1"/>
    <brk id="339" max="6" man="1"/>
    <brk id="401" max="6" man="1"/>
    <brk id="460" max="6" man="1"/>
    <brk id="491" max="6" man="1"/>
    <brk id="522" max="6" man="1"/>
    <brk id="673" max="6" man="1"/>
    <brk id="732" max="6" man="1"/>
    <brk id="764" max="6" man="1"/>
    <brk id="793" max="6" man="1"/>
    <brk id="1524" max="6" man="1"/>
    <brk id="1702" max="6" man="1"/>
    <brk id="181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Mesropyan</dc:creator>
  <cp:lastModifiedBy>Admin</cp:lastModifiedBy>
  <cp:lastPrinted>2026-04-10T07:55:03Z</cp:lastPrinted>
  <dcterms:created xsi:type="dcterms:W3CDTF">1996-10-14T23:33:28Z</dcterms:created>
  <dcterms:modified xsi:type="dcterms:W3CDTF">2026-06-29T10:31:29Z</dcterms:modified>
</cp:coreProperties>
</file>